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SA\LAJEADO GRANDE - 06.06.24\"/>
    </mc:Choice>
  </mc:AlternateContent>
  <bookViews>
    <workbookView xWindow="0" yWindow="0" windowWidth="23040" windowHeight="9750" firstSheet="2" activeTab="2"/>
  </bookViews>
  <sheets>
    <sheet name="Table 1" sheetId="1" r:id="rId1"/>
    <sheet name="Table 2" sheetId="2" r:id="rId2"/>
    <sheet name="Table 3" sheetId="3" r:id="rId3"/>
    <sheet name="Planilha1" sheetId="43" r:id="rId4"/>
    <sheet name="Planilha2" sheetId="44" r:id="rId5"/>
  </sheets>
  <definedNames>
    <definedName name="_xlnm.Print_Area" localSheetId="3">Planilha1!$A$2:$P$62</definedName>
    <definedName name="_xlnm.Print_Area" localSheetId="4">Planilha2!$B$2:$H$44</definedName>
    <definedName name="_xlnm.Print_Area" localSheetId="2">'Table 3'!$A$2:$M$225</definedName>
  </definedNames>
  <calcPr calcId="162913"/>
</workbook>
</file>

<file path=xl/calcChain.xml><?xml version="1.0" encoding="utf-8"?>
<calcChain xmlns="http://schemas.openxmlformats.org/spreadsheetml/2006/main">
  <c r="J212" i="3" l="1"/>
  <c r="G210" i="3"/>
  <c r="I210" i="3" s="1"/>
  <c r="G211" i="3"/>
  <c r="I211" i="3" s="1"/>
  <c r="G209" i="3"/>
  <c r="I209" i="3" s="1"/>
  <c r="G207" i="3"/>
  <c r="I207" i="3" s="1"/>
  <c r="G205" i="3"/>
  <c r="I205" i="3" s="1"/>
  <c r="G203" i="3"/>
  <c r="I203" i="3" s="1"/>
  <c r="G201" i="3"/>
  <c r="I201" i="3" s="1"/>
  <c r="G200" i="3"/>
  <c r="I200" i="3" s="1"/>
  <c r="G198" i="3"/>
  <c r="I198" i="3" s="1"/>
  <c r="G195" i="3"/>
  <c r="I195" i="3" s="1"/>
  <c r="G194" i="3"/>
  <c r="I194" i="3" s="1"/>
  <c r="G189" i="3"/>
  <c r="I189" i="3" s="1"/>
  <c r="G190" i="3"/>
  <c r="I190" i="3" s="1"/>
  <c r="G191" i="3"/>
  <c r="I191" i="3" s="1"/>
  <c r="G192" i="3"/>
  <c r="I192" i="3" s="1"/>
  <c r="G188" i="3"/>
  <c r="I188" i="3" s="1"/>
  <c r="G185" i="3"/>
  <c r="I185" i="3" s="1"/>
  <c r="G186" i="3"/>
  <c r="I186" i="3" s="1"/>
  <c r="G184" i="3"/>
  <c r="I184" i="3" s="1"/>
  <c r="G180" i="3"/>
  <c r="I180" i="3" s="1"/>
  <c r="G181" i="3"/>
  <c r="I181" i="3" s="1"/>
  <c r="G179" i="3"/>
  <c r="I179" i="3" s="1"/>
  <c r="G175" i="3"/>
  <c r="I175" i="3" s="1"/>
  <c r="G176" i="3"/>
  <c r="I176" i="3" s="1"/>
  <c r="G177" i="3"/>
  <c r="I177" i="3" s="1"/>
  <c r="G174" i="3"/>
  <c r="I174" i="3" s="1"/>
  <c r="G165" i="3"/>
  <c r="I165" i="3" s="1"/>
  <c r="G166" i="3"/>
  <c r="I166" i="3" s="1"/>
  <c r="G167" i="3"/>
  <c r="I167" i="3" s="1"/>
  <c r="G168" i="3"/>
  <c r="I168" i="3" s="1"/>
  <c r="G169" i="3"/>
  <c r="I169" i="3" s="1"/>
  <c r="G170" i="3"/>
  <c r="I170" i="3" s="1"/>
  <c r="G171" i="3"/>
  <c r="I171" i="3" s="1"/>
  <c r="G172" i="3"/>
  <c r="I172" i="3" s="1"/>
  <c r="G164" i="3"/>
  <c r="I164" i="3" s="1"/>
  <c r="G162" i="3"/>
  <c r="I162" i="3" s="1"/>
  <c r="G161" i="3"/>
  <c r="I161" i="3" s="1"/>
  <c r="G154" i="3"/>
  <c r="I154" i="3" s="1"/>
  <c r="G155" i="3"/>
  <c r="I155" i="3" s="1"/>
  <c r="G156" i="3"/>
  <c r="I156" i="3" s="1"/>
  <c r="G157" i="3"/>
  <c r="I157" i="3" s="1"/>
  <c r="G158" i="3"/>
  <c r="I158" i="3" s="1"/>
  <c r="G159" i="3"/>
  <c r="I159" i="3" s="1"/>
  <c r="G153" i="3"/>
  <c r="I153" i="3" s="1"/>
  <c r="G144" i="3"/>
  <c r="I144" i="3" s="1"/>
  <c r="G145" i="3"/>
  <c r="I145" i="3" s="1"/>
  <c r="G146" i="3"/>
  <c r="I146" i="3" s="1"/>
  <c r="G147" i="3"/>
  <c r="I147" i="3" s="1"/>
  <c r="G148" i="3"/>
  <c r="I148" i="3" s="1"/>
  <c r="G149" i="3"/>
  <c r="I149" i="3" s="1"/>
  <c r="G151" i="3"/>
  <c r="I151" i="3" s="1"/>
  <c r="G143" i="3"/>
  <c r="I143" i="3" s="1"/>
  <c r="G138" i="3"/>
  <c r="I138" i="3" s="1"/>
  <c r="G139" i="3"/>
  <c r="I139" i="3" s="1"/>
  <c r="G140" i="3"/>
  <c r="I140" i="3" s="1"/>
  <c r="G141" i="3"/>
  <c r="I141" i="3" s="1"/>
  <c r="G137" i="3"/>
  <c r="I137" i="3" s="1"/>
  <c r="G133" i="3"/>
  <c r="I133" i="3" s="1"/>
  <c r="G134" i="3"/>
  <c r="I134" i="3" s="1"/>
  <c r="G132" i="3"/>
  <c r="I132" i="3" s="1"/>
  <c r="G122" i="3"/>
  <c r="I122" i="3" s="1"/>
  <c r="G123" i="3"/>
  <c r="I123" i="3" s="1"/>
  <c r="G124" i="3"/>
  <c r="I124" i="3" s="1"/>
  <c r="G125" i="3"/>
  <c r="I125" i="3" s="1"/>
  <c r="G126" i="3"/>
  <c r="I126" i="3" s="1"/>
  <c r="G127" i="3"/>
  <c r="I127" i="3" s="1"/>
  <c r="G128" i="3"/>
  <c r="I128" i="3" s="1"/>
  <c r="G129" i="3"/>
  <c r="I129" i="3" s="1"/>
  <c r="G130" i="3"/>
  <c r="I130" i="3" s="1"/>
  <c r="G121" i="3"/>
  <c r="I121" i="3" s="1"/>
  <c r="G115" i="3"/>
  <c r="I115" i="3" s="1"/>
  <c r="G116" i="3"/>
  <c r="I116" i="3" s="1"/>
  <c r="G117" i="3"/>
  <c r="I117" i="3" s="1"/>
  <c r="G118" i="3"/>
  <c r="I118" i="3" s="1"/>
  <c r="G119" i="3"/>
  <c r="I119" i="3" s="1"/>
  <c r="G114" i="3"/>
  <c r="I114" i="3" s="1"/>
  <c r="G105" i="3"/>
  <c r="I105" i="3" s="1"/>
  <c r="G106" i="3"/>
  <c r="I106" i="3" s="1"/>
  <c r="G107" i="3"/>
  <c r="I107" i="3" s="1"/>
  <c r="G108" i="3"/>
  <c r="I108" i="3" s="1"/>
  <c r="G109" i="3"/>
  <c r="I109" i="3" s="1"/>
  <c r="G110" i="3"/>
  <c r="I110" i="3" s="1"/>
  <c r="G111" i="3"/>
  <c r="I111" i="3" s="1"/>
  <c r="G112" i="3"/>
  <c r="I112" i="3" s="1"/>
  <c r="G104" i="3"/>
  <c r="I104" i="3" s="1"/>
  <c r="G101" i="3"/>
  <c r="I101" i="3" s="1"/>
  <c r="G99" i="3"/>
  <c r="I99" i="3" s="1"/>
  <c r="G98" i="3"/>
  <c r="I98" i="3" s="1"/>
  <c r="G96" i="3"/>
  <c r="I96" i="3" s="1"/>
  <c r="G95" i="3"/>
  <c r="I95" i="3" s="1"/>
  <c r="G93" i="3"/>
  <c r="I93" i="3" s="1"/>
  <c r="G92" i="3"/>
  <c r="I92" i="3" s="1"/>
  <c r="G90" i="3"/>
  <c r="I90" i="3" s="1"/>
  <c r="G88" i="3"/>
  <c r="I88" i="3" s="1"/>
  <c r="G87" i="3"/>
  <c r="I87" i="3" s="1"/>
  <c r="G83" i="3"/>
  <c r="I83" i="3" s="1"/>
  <c r="G84" i="3"/>
  <c r="I84" i="3" s="1"/>
  <c r="G82" i="3"/>
  <c r="I82" i="3" s="1"/>
  <c r="G80" i="3"/>
  <c r="I80" i="3" s="1"/>
  <c r="G79" i="3"/>
  <c r="I79" i="3" s="1"/>
  <c r="G77" i="3"/>
  <c r="I77" i="3" s="1"/>
  <c r="G76" i="3"/>
  <c r="I76" i="3" s="1"/>
  <c r="G74" i="3"/>
  <c r="I74" i="3" s="1"/>
  <c r="J74" i="3" s="1"/>
  <c r="G73" i="3"/>
  <c r="I73" i="3" s="1"/>
  <c r="J73" i="3" s="1"/>
  <c r="G70" i="3"/>
  <c r="I70" i="3" s="1"/>
  <c r="G71" i="3"/>
  <c r="I71" i="3" s="1"/>
  <c r="G69" i="3"/>
  <c r="I69" i="3" s="1"/>
  <c r="G63" i="3"/>
  <c r="I63" i="3" s="1"/>
  <c r="G64" i="3"/>
  <c r="I64" i="3" s="1"/>
  <c r="G65" i="3"/>
  <c r="I65" i="3" s="1"/>
  <c r="G66" i="3"/>
  <c r="I66" i="3" s="1"/>
  <c r="G62" i="3"/>
  <c r="I62" i="3" s="1"/>
  <c r="G60" i="3"/>
  <c r="I60" i="3" s="1"/>
  <c r="G58" i="3"/>
  <c r="I58" i="3" s="1"/>
  <c r="G57" i="3"/>
  <c r="I57" i="3" s="1"/>
  <c r="G53" i="3"/>
  <c r="I53" i="3" s="1"/>
  <c r="G54" i="3"/>
  <c r="I54" i="3" s="1"/>
  <c r="G52" i="3"/>
  <c r="I52" i="3" s="1"/>
  <c r="G47" i="3"/>
  <c r="I47" i="3" s="1"/>
  <c r="G48" i="3"/>
  <c r="I48" i="3" s="1"/>
  <c r="G49" i="3"/>
  <c r="I49" i="3" s="1"/>
  <c r="G50" i="3"/>
  <c r="I50" i="3" s="1"/>
  <c r="G46" i="3"/>
  <c r="I46" i="3" s="1"/>
  <c r="G41" i="3"/>
  <c r="I41" i="3" s="1"/>
  <c r="G42" i="3"/>
  <c r="I42" i="3" s="1"/>
  <c r="G43" i="3"/>
  <c r="I43" i="3" s="1"/>
  <c r="G44" i="3"/>
  <c r="I44" i="3" s="1"/>
  <c r="G40" i="3"/>
  <c r="I40" i="3" s="1"/>
  <c r="G32" i="3"/>
  <c r="I32" i="3" s="1"/>
  <c r="G33" i="3"/>
  <c r="I33" i="3" s="1"/>
  <c r="G34" i="3"/>
  <c r="I34" i="3" s="1"/>
  <c r="G35" i="3"/>
  <c r="I35" i="3" s="1"/>
  <c r="G36" i="3"/>
  <c r="I36" i="3" s="1"/>
  <c r="G37" i="3"/>
  <c r="I37" i="3" s="1"/>
  <c r="G31" i="3"/>
  <c r="I31" i="3" s="1"/>
  <c r="G23" i="3"/>
  <c r="I23" i="3" s="1"/>
  <c r="G24" i="3"/>
  <c r="I24" i="3" s="1"/>
  <c r="G25" i="3"/>
  <c r="I25" i="3" s="1"/>
  <c r="G26" i="3"/>
  <c r="I26" i="3" s="1"/>
  <c r="G27" i="3"/>
  <c r="I27" i="3" s="1"/>
  <c r="G28" i="3"/>
  <c r="I28" i="3" s="1"/>
  <c r="G29" i="3"/>
  <c r="I29" i="3" s="1"/>
  <c r="G22" i="3"/>
  <c r="I22" i="3" s="1"/>
  <c r="G17" i="3"/>
  <c r="I17" i="3" s="1"/>
  <c r="I18" i="3"/>
  <c r="G19" i="3"/>
  <c r="I19" i="3" s="1"/>
  <c r="G16" i="3"/>
  <c r="I16" i="3" s="1"/>
  <c r="J72" i="3" l="1"/>
  <c r="J211" i="3"/>
  <c r="J190" i="3"/>
  <c r="J191" i="3"/>
  <c r="J192" i="3"/>
  <c r="J186" i="3"/>
  <c r="J181" i="3"/>
  <c r="J176" i="3"/>
  <c r="J177" i="3"/>
  <c r="J166" i="3"/>
  <c r="J167" i="3"/>
  <c r="J168" i="3"/>
  <c r="J169" i="3"/>
  <c r="J170" i="3"/>
  <c r="J171" i="3"/>
  <c r="J172" i="3"/>
  <c r="J155" i="3"/>
  <c r="J156" i="3"/>
  <c r="J157" i="3"/>
  <c r="J158" i="3"/>
  <c r="J159" i="3"/>
  <c r="J145" i="3"/>
  <c r="J146" i="3"/>
  <c r="J147" i="3"/>
  <c r="J148" i="3"/>
  <c r="J149" i="3"/>
  <c r="J151" i="3"/>
  <c r="J139" i="3"/>
  <c r="J140" i="3"/>
  <c r="J141" i="3"/>
  <c r="J134" i="3"/>
  <c r="J123" i="3"/>
  <c r="J124" i="3"/>
  <c r="J125" i="3"/>
  <c r="J126" i="3"/>
  <c r="J127" i="3"/>
  <c r="J128" i="3"/>
  <c r="J129" i="3"/>
  <c r="J130" i="3"/>
  <c r="J116" i="3"/>
  <c r="J117" i="3"/>
  <c r="J118" i="3"/>
  <c r="J119" i="3"/>
  <c r="J106" i="3"/>
  <c r="J107" i="3"/>
  <c r="J108" i="3"/>
  <c r="J109" i="3"/>
  <c r="J110" i="3"/>
  <c r="J111" i="3"/>
  <c r="J112" i="3"/>
  <c r="J84" i="3"/>
  <c r="J71" i="3"/>
  <c r="J64" i="3"/>
  <c r="J65" i="3"/>
  <c r="J66" i="3"/>
  <c r="J54" i="3"/>
  <c r="J48" i="3"/>
  <c r="J49" i="3"/>
  <c r="J50" i="3"/>
  <c r="J42" i="3"/>
  <c r="J43" i="3"/>
  <c r="J44" i="3"/>
  <c r="J33" i="3"/>
  <c r="J34" i="3"/>
  <c r="J35" i="3"/>
  <c r="J36" i="3"/>
  <c r="J37" i="3"/>
  <c r="J24" i="3"/>
  <c r="J25" i="3"/>
  <c r="J26" i="3"/>
  <c r="J27" i="3"/>
  <c r="J28" i="3"/>
  <c r="J29" i="3"/>
  <c r="J18" i="3"/>
  <c r="J19" i="3"/>
  <c r="J60" i="3"/>
  <c r="J59" i="3" s="1"/>
  <c r="J90" i="3"/>
  <c r="J89" i="3" s="1"/>
  <c r="J101" i="3"/>
  <c r="J100" i="3" s="1"/>
  <c r="B31" i="43" s="1"/>
  <c r="J198" i="3"/>
  <c r="J197" i="3" s="1"/>
  <c r="J203" i="3"/>
  <c r="J202" i="3" s="1"/>
  <c r="J205" i="3"/>
  <c r="J204" i="3" s="1"/>
  <c r="J207" i="3"/>
  <c r="J206" i="3" s="1"/>
  <c r="J210" i="3"/>
  <c r="J209" i="3"/>
  <c r="J201" i="3"/>
  <c r="J200" i="3"/>
  <c r="J195" i="3"/>
  <c r="J194" i="3"/>
  <c r="J189" i="3"/>
  <c r="J188" i="3"/>
  <c r="J185" i="3"/>
  <c r="J184" i="3"/>
  <c r="J180" i="3"/>
  <c r="J179" i="3"/>
  <c r="J175" i="3"/>
  <c r="J174" i="3"/>
  <c r="J165" i="3"/>
  <c r="J164" i="3"/>
  <c r="J162" i="3"/>
  <c r="J161" i="3"/>
  <c r="J154" i="3"/>
  <c r="J153" i="3"/>
  <c r="J144" i="3"/>
  <c r="J143" i="3"/>
  <c r="J138" i="3"/>
  <c r="J137" i="3"/>
  <c r="J133" i="3"/>
  <c r="J132" i="3"/>
  <c r="J122" i="3"/>
  <c r="J121" i="3"/>
  <c r="J115" i="3"/>
  <c r="J114" i="3"/>
  <c r="J105" i="3"/>
  <c r="J104" i="3"/>
  <c r="J99" i="3"/>
  <c r="J98" i="3"/>
  <c r="J96" i="3"/>
  <c r="J95" i="3"/>
  <c r="J93" i="3"/>
  <c r="J92" i="3"/>
  <c r="J88" i="3"/>
  <c r="J87" i="3"/>
  <c r="J83" i="3"/>
  <c r="J82" i="3"/>
  <c r="J80" i="3"/>
  <c r="J79" i="3"/>
  <c r="J77" i="3"/>
  <c r="J76" i="3"/>
  <c r="J70" i="3"/>
  <c r="J69" i="3"/>
  <c r="J63" i="3"/>
  <c r="J62" i="3"/>
  <c r="J58" i="3"/>
  <c r="J57" i="3"/>
  <c r="J53" i="3"/>
  <c r="J52" i="3"/>
  <c r="J47" i="3"/>
  <c r="J46" i="3"/>
  <c r="J41" i="3"/>
  <c r="J40" i="3"/>
  <c r="J32" i="3"/>
  <c r="J31" i="3"/>
  <c r="J23" i="3"/>
  <c r="J22" i="3"/>
  <c r="J21" i="3" s="1"/>
  <c r="J17" i="3"/>
  <c r="J16" i="3"/>
  <c r="J15" i="3" s="1"/>
  <c r="J81" i="3" l="1"/>
  <c r="B27" i="43" s="1"/>
  <c r="J51" i="3"/>
  <c r="B19" i="43" s="1"/>
  <c r="J78" i="3"/>
  <c r="B25" i="43" s="1"/>
  <c r="J97" i="3"/>
  <c r="J131" i="3"/>
  <c r="B35" i="43" s="1"/>
  <c r="J160" i="3"/>
  <c r="J208" i="3"/>
  <c r="B45" i="43" s="1"/>
  <c r="J86" i="3"/>
  <c r="J173" i="3"/>
  <c r="J193" i="3"/>
  <c r="B41" i="43" s="1"/>
  <c r="J75" i="3"/>
  <c r="J61" i="3"/>
  <c r="J136" i="3"/>
  <c r="J39" i="3"/>
  <c r="J38" i="3" s="1"/>
  <c r="B15" i="43" s="1"/>
  <c r="J94" i="3"/>
  <c r="J183" i="3"/>
  <c r="J68" i="3"/>
  <c r="J56" i="3"/>
  <c r="J91" i="3"/>
  <c r="J142" i="3"/>
  <c r="J120" i="3"/>
  <c r="J113" i="3"/>
  <c r="J199" i="3"/>
  <c r="J196" i="3" s="1"/>
  <c r="B43" i="43" s="1"/>
  <c r="J103" i="3"/>
  <c r="J163" i="3"/>
  <c r="J30" i="3"/>
  <c r="J187" i="3"/>
  <c r="J45" i="3"/>
  <c r="B17" i="43" s="1"/>
  <c r="J152" i="3"/>
  <c r="J178" i="3"/>
  <c r="J55" i="3" l="1"/>
  <c r="B21" i="43" s="1"/>
  <c r="F49" i="43" s="1"/>
  <c r="F51" i="43" s="1"/>
  <c r="J20" i="3"/>
  <c r="J67" i="3"/>
  <c r="B23" i="43" s="1"/>
  <c r="H49" i="43" s="1"/>
  <c r="H51" i="43" s="1"/>
  <c r="J135" i="3"/>
  <c r="B37" i="43" s="1"/>
  <c r="J182" i="3"/>
  <c r="B39" i="43" s="1"/>
  <c r="K49" i="43" s="1"/>
  <c r="K51" i="43" s="1"/>
  <c r="B11" i="43"/>
  <c r="J85" i="3"/>
  <c r="B29" i="43" s="1"/>
  <c r="J49" i="43" s="1"/>
  <c r="J51" i="43" s="1"/>
  <c r="J102" i="3"/>
  <c r="B33" i="43" s="1"/>
  <c r="B13" i="43" l="1"/>
  <c r="J14" i="3"/>
  <c r="I49" i="43"/>
  <c r="I51" i="43" s="1"/>
  <c r="G49" i="43"/>
  <c r="G51" i="43" s="1"/>
  <c r="E49" i="43"/>
  <c r="E51" i="43" s="1"/>
  <c r="E54" i="43" l="1"/>
  <c r="E56" i="43" s="1"/>
  <c r="J13" i="3"/>
  <c r="B9" i="43"/>
  <c r="F54" i="43" l="1"/>
  <c r="F56" i="43" s="1"/>
  <c r="G47" i="43"/>
  <c r="E47" i="43"/>
  <c r="E52" i="43" s="1"/>
  <c r="H47" i="43"/>
  <c r="J47" i="43"/>
  <c r="I47" i="43"/>
  <c r="F47" i="43"/>
  <c r="K47" i="43"/>
  <c r="F52" i="43" l="1"/>
  <c r="G52" i="43" s="1"/>
  <c r="H52" i="43" s="1"/>
  <c r="I52" i="43" s="1"/>
  <c r="J52" i="43" s="1"/>
  <c r="K52" i="43" s="1"/>
  <c r="G54" i="43"/>
  <c r="G56" i="43" s="1"/>
  <c r="H54" i="43" l="1"/>
  <c r="I54" i="43" s="1"/>
  <c r="J54" i="43" s="1"/>
  <c r="I56" i="43" l="1"/>
  <c r="H56" i="43"/>
  <c r="K54" i="43"/>
  <c r="K56" i="43" s="1"/>
  <c r="J56" i="43"/>
</calcChain>
</file>

<file path=xl/sharedStrings.xml><?xml version="1.0" encoding="utf-8"?>
<sst xmlns="http://schemas.openxmlformats.org/spreadsheetml/2006/main" count="1281" uniqueCount="568">
  <si>
    <r>
      <rPr>
        <b/>
        <sz val="6.5"/>
        <rFont val="Arial"/>
        <family val="2"/>
      </rPr>
      <t>Nº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OPERAÇÃO
</t>
    </r>
    <r>
      <rPr>
        <sz val="6.5"/>
        <rFont val="Arial MT"/>
        <family val="2"/>
      </rPr>
      <t>0</t>
    </r>
  </si>
  <si>
    <r>
      <rPr>
        <b/>
        <sz val="6.5"/>
        <rFont val="Arial"/>
        <family val="2"/>
      </rPr>
      <t>Nº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SICONV
</t>
    </r>
    <r>
      <rPr>
        <sz val="6.5"/>
        <rFont val="Arial MT"/>
        <family val="2"/>
      </rPr>
      <t>0</t>
    </r>
  </si>
  <si>
    <r>
      <rPr>
        <b/>
        <sz val="6.5"/>
        <rFont val="Arial"/>
        <family val="2"/>
      </rPr>
      <t>PROPONENTE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/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TOMADOR
</t>
    </r>
    <r>
      <rPr>
        <sz val="6.5"/>
        <rFont val="Arial MT"/>
        <family val="2"/>
      </rPr>
      <t>Prefeitura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Municipal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Lajeado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Grande</t>
    </r>
  </si>
  <si>
    <r>
      <rPr>
        <b/>
        <sz val="6.5"/>
        <rFont val="Arial"/>
        <family val="2"/>
      </rPr>
      <t>APELIDO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EMPREENDIMENTO
</t>
    </r>
    <r>
      <rPr>
        <sz val="6.5"/>
        <rFont val="Arial MT"/>
        <family val="2"/>
      </rPr>
      <t>AMPLIAÇÃO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COMPLEXO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ESPORTIVO</t>
    </r>
  </si>
  <si>
    <r>
      <rPr>
        <b/>
        <sz val="6.5"/>
        <rFont val="Arial"/>
        <family val="2"/>
      </rPr>
      <t>LOCALIDADE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SINAPI
</t>
    </r>
    <r>
      <rPr>
        <sz val="6.5"/>
        <rFont val="Arial MT"/>
        <family val="2"/>
      </rPr>
      <t>FLORIANOPOLIS</t>
    </r>
  </si>
  <si>
    <r>
      <rPr>
        <b/>
        <sz val="6.5"/>
        <rFont val="Arial"/>
        <family val="2"/>
      </rPr>
      <t>DATA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BASE
</t>
    </r>
    <r>
      <rPr>
        <sz val="6.5"/>
        <rFont val="Arial MT"/>
        <family val="2"/>
      </rPr>
      <t>02-24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DES.)</t>
    </r>
  </si>
  <si>
    <r>
      <rPr>
        <b/>
        <sz val="6.5"/>
        <rFont val="Arial"/>
        <family val="2"/>
      </rPr>
      <t>DESCRIÇÃO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LOTE
</t>
    </r>
    <r>
      <rPr>
        <sz val="6.5"/>
        <rFont val="Arial MT"/>
        <family val="2"/>
      </rPr>
      <t>AMPLIAÇÃO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COMPLEXO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ESPORTIVO</t>
    </r>
  </si>
  <si>
    <r>
      <rPr>
        <b/>
        <sz val="6.5"/>
        <rFont val="Arial"/>
        <family val="2"/>
      </rPr>
      <t>MUNICÍPIO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/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UF
</t>
    </r>
    <r>
      <rPr>
        <sz val="6.5"/>
        <rFont val="Arial MT"/>
        <family val="2"/>
      </rPr>
      <t>Lajeado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Grande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(SC)</t>
    </r>
  </si>
  <si>
    <r>
      <rPr>
        <b/>
        <sz val="6.5"/>
        <rFont val="Arial"/>
        <family val="2"/>
      </rPr>
      <t>BDI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1
</t>
    </r>
    <r>
      <rPr>
        <sz val="6.5"/>
        <rFont val="Arial MT"/>
        <family val="2"/>
      </rPr>
      <t>21,38%</t>
    </r>
  </si>
  <si>
    <r>
      <rPr>
        <b/>
        <sz val="6.5"/>
        <rFont val="Arial"/>
        <family val="2"/>
      </rPr>
      <t>BDI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2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</si>
  <si>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>BDI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 xml:space="preserve">3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</si>
  <si>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</si>
  <si>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</si>
  <si>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</si>
  <si>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</si>
  <si>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</si>
  <si>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</si>
  <si>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Unitário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(sem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BDI)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(R$)</t>
    </r>
  </si>
  <si>
    <r>
      <rPr>
        <b/>
        <sz val="6.5"/>
        <rFont val="Arial"/>
        <family val="2"/>
      </rPr>
      <t>BDI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(%)</t>
    </r>
  </si>
  <si>
    <r>
      <rPr>
        <b/>
        <sz val="6.5"/>
        <rFont val="Arial"/>
        <family val="2"/>
      </rPr>
      <t>Preço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Unitário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(com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BDI)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(R$)</t>
    </r>
  </si>
  <si>
    <r>
      <rPr>
        <b/>
        <sz val="6.5"/>
        <rFont val="Arial"/>
        <family val="2"/>
      </rPr>
      <t>Preço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Total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(R$)</t>
    </r>
  </si>
  <si>
    <r>
      <rPr>
        <sz val="5"/>
        <rFont val="Calibri"/>
        <family val="1"/>
      </rPr>
      <t>↓</t>
    </r>
  </si>
  <si>
    <r>
      <rPr>
        <b/>
        <sz val="6.5"/>
        <rFont val="Arial"/>
        <family val="2"/>
      </rPr>
      <t>AMPLIAÇÃO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COMPLEXO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ESPORTIVO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</si>
  <si>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</si>
  <si>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SERVIÇOS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PREELIMINARES</t>
    </r>
  </si>
  <si>
    <r>
      <rPr>
        <b/>
        <sz val="6.5"/>
        <rFont val="Arial"/>
        <family val="2"/>
      </rPr>
      <t>-</t>
    </r>
  </si>
  <si>
    <r>
      <rPr>
        <sz val="6.5"/>
        <rFont val="Arial MT"/>
        <family val="2"/>
      </rPr>
      <t>1.1.0.1.</t>
    </r>
  </si>
  <si>
    <r>
      <rPr>
        <sz val="6.5"/>
        <rFont val="Arial MT"/>
        <family val="2"/>
      </rPr>
      <t>SINAPI-I</t>
    </r>
  </si>
  <si>
    <r>
      <rPr>
        <sz val="6.5"/>
        <rFont val="Arial MT"/>
        <family val="2"/>
      </rPr>
      <t>PLACA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OBRA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CONSTRUCAO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CIVIL)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CHAPA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GALVANIZADA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*N.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22*,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ADESIVADA,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*2,4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1,2*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(SEM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POSTES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FIXACAO)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</si>
  <si>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</si>
  <si>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BDI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</t>
    </r>
  </si>
  <si>
    <r>
      <rPr>
        <sz val="6.5"/>
        <rFont val="Calibri"/>
        <family val="1"/>
      </rPr>
      <t>RA</t>
    </r>
  </si>
  <si>
    <r>
      <rPr>
        <sz val="6.5"/>
        <rFont val="Arial MT"/>
        <family val="2"/>
      </rPr>
      <t>1.1.0.2.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</si>
  <si>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</si>
  <si>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>COMPOSIÇÃO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PARAMÉTRICA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EXECUÇÃO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ALMOXARIFADO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CANTEIRO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OBRAS,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PROJEÇÃO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LAJE,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CHAPA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MADEIRA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COMPENSADA,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MOBILIÁRIO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EQUIPAMENTOS.
</t>
    </r>
    <r>
      <rPr>
        <sz val="6.5"/>
        <rFont val="Arial MT"/>
        <family val="2"/>
      </rPr>
      <t>AF_01/2024_PE</t>
    </r>
  </si>
  <si>
    <r>
      <rPr>
        <sz val="6.5"/>
        <rFont val="Arial MT"/>
        <family val="2"/>
      </rPr>
      <t>1.1.0.3.</t>
    </r>
  </si>
  <si>
    <r>
      <rPr>
        <sz val="6.5"/>
        <rFont val="Arial MT"/>
        <family val="2"/>
      </rPr>
      <t>KIT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CAVALETE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MEDIÇÃO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ÁGUA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ENTRADA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INDIVIDUALIZADA,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CPVC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28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(1"),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MEDIDOR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(EXCLUSIVE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HIDRÔMETRO).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AF_11/2016</t>
    </r>
  </si>
  <si>
    <r>
      <rPr>
        <sz val="6.5"/>
        <rFont val="Arial MT"/>
        <family val="2"/>
      </rPr>
      <t>UN</t>
    </r>
  </si>
  <si>
    <r>
      <rPr>
        <sz val="6.5"/>
        <rFont val="Arial MT"/>
        <family val="2"/>
      </rPr>
      <t>1.1.0.4.</t>
    </r>
  </si>
  <si>
    <r>
      <rPr>
        <sz val="6.5"/>
        <rFont val="Arial MT"/>
        <family val="2"/>
      </rPr>
      <t>LOCACAO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CONVENCIONAL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OBRA,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GABARITO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TÁBUAS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CORRIDAS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PONTALETADAS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2,00M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 </t>
    </r>
    <r>
      <rPr>
        <sz val="6.5"/>
        <rFont val="Arial MT"/>
        <family val="2"/>
      </rPr>
      <t>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UTILIZAÇÕES.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AF_10/2018</t>
    </r>
  </si>
  <si>
    <r>
      <rPr>
        <sz val="6.5"/>
        <rFont val="Arial MT"/>
        <family val="2"/>
      </rPr>
      <t>M</t>
    </r>
  </si>
  <si>
    <r>
      <rPr>
        <b/>
        <sz val="6.5"/>
        <rFont val="Arial"/>
        <family val="2"/>
      </rPr>
      <t>1.2.</t>
    </r>
  </si>
  <si>
    <r>
      <rPr>
        <b/>
        <sz val="6.5"/>
        <rFont val="Arial"/>
        <family val="2"/>
      </rPr>
      <t>INFRAESTRUTURA</t>
    </r>
  </si>
  <si>
    <r>
      <rPr>
        <b/>
        <sz val="6.5"/>
        <rFont val="Arial"/>
        <family val="2"/>
      </rPr>
      <t>1.2.1.</t>
    </r>
  </si>
  <si>
    <r>
      <rPr>
        <b/>
        <sz val="6.5"/>
        <rFont val="Arial"/>
        <family val="2"/>
      </rPr>
      <t>SAPATAS</t>
    </r>
  </si>
  <si>
    <r>
      <rPr>
        <sz val="6.5"/>
        <rFont val="Arial MT"/>
        <family val="2"/>
      </rPr>
      <t>1.2.1.1.</t>
    </r>
  </si>
  <si>
    <r>
      <rPr>
        <sz val="6.5"/>
        <rFont val="Arial MT"/>
        <family val="2"/>
      </rPr>
      <t>ESCAVAÇÃO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MANUAL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BLOCO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COROAMENTO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SAPATA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(INCLUINDO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ESCAVAÇÃO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COLOCAÇÃO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FÔRMAS).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</si>
  <si>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</si>
  <si>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1.2.1.2.</t>
    </r>
  </si>
  <si>
    <r>
      <rPr>
        <sz val="6.5"/>
        <rFont val="Arial MT"/>
        <family val="2"/>
      </rPr>
      <t>LASTRO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MATERIAL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GRANULAR,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APLICAÇÃO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BLOCOS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DE
</t>
    </r>
    <r>
      <rPr>
        <sz val="6.5"/>
        <rFont val="Arial MT"/>
        <family val="2"/>
      </rPr>
      <t>COROAMENTO,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ESPESSURA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*5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CM*.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</si>
  <si>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1.2.1.3.</t>
    </r>
  </si>
  <si>
    <r>
      <rPr>
        <sz val="6.5"/>
        <rFont val="Arial MT"/>
        <family val="2"/>
      </rPr>
      <t>ARMAÇÃO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BLOCO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CA-60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MONTAGEM.
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</si>
  <si>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KG</t>
    </r>
  </si>
  <si>
    <r>
      <rPr>
        <sz val="6.5"/>
        <rFont val="Arial MT"/>
        <family val="2"/>
      </rPr>
      <t>1.2.1.4.</t>
    </r>
  </si>
  <si>
    <r>
      <rPr>
        <sz val="6.5"/>
        <rFont val="Arial MT"/>
        <family val="2"/>
      </rPr>
      <t>ARMAÇÃO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SAPATA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ISOLADA,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BALDRAME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SAPATA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CORRIDA
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CA-50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8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MONTAGEM.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</si>
  <si>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1.2.1.5.</t>
    </r>
  </si>
  <si>
    <r>
      <rPr>
        <sz val="6.5"/>
        <rFont val="Arial MT"/>
        <family val="2"/>
      </rPr>
      <t>ARMAÇÃO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SAPATA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ISOLADA,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BALDRAME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SAPATA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CORRIDA
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CA-50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MONTAGEM.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</si>
  <si>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1.2.1.6.</t>
    </r>
  </si>
  <si>
    <r>
      <rPr>
        <sz val="6.5"/>
        <rFont val="Arial MT"/>
        <family val="2"/>
      </rPr>
      <t>ARMAÇÃO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BLOCO,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SAPATA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ISOLADA,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BALDRAME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SAPATA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CORRIDA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CA-50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12,5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MONTAGEM.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</si>
  <si>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1.2.1.7.</t>
    </r>
  </si>
  <si>
    <r>
      <rPr>
        <sz val="6.5"/>
        <rFont val="Arial MT"/>
        <family val="2"/>
      </rPr>
      <t>FABRICAÇÃO,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MONTAGEM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DESMONTAGEM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FÔRMA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SAPATA,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MADEIRA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SERRADA,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E=25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UTILIZAÇÕES.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</si>
  <si>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1.2.1.8.</t>
    </r>
  </si>
  <si>
    <r>
      <rPr>
        <sz val="6.5"/>
        <rFont val="Arial MT"/>
        <family val="2"/>
      </rPr>
      <t>CONCRETAGEM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SAPATA,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FCK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MPA,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BOMBA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LANÇAMENTO,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ADENSAMENTO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ACABAMENTO.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</si>
  <si>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b/>
        <sz val="6.5"/>
        <rFont val="Arial"/>
        <family val="2"/>
      </rPr>
      <t>1.2.2.</t>
    </r>
  </si>
  <si>
    <r>
      <rPr>
        <b/>
        <sz val="6.5"/>
        <rFont val="Arial"/>
        <family val="2"/>
      </rPr>
      <t>BALDRAME</t>
    </r>
  </si>
  <si>
    <r>
      <rPr>
        <sz val="6.5"/>
        <rFont val="Arial MT"/>
        <family val="2"/>
      </rPr>
      <t>1.2.2.1.</t>
    </r>
  </si>
  <si>
    <r>
      <rPr>
        <sz val="6.5"/>
        <rFont val="Arial MT"/>
        <family val="2"/>
      </rPr>
      <t>ESCAVAÇÃO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MANUAL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BALDRAME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SAPATA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CORRIDA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(INCLUINDO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ESCAVAÇÃO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COLOCAÇÃO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FÔRMAS).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</si>
  <si>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1.2.2.2.</t>
    </r>
  </si>
  <si>
    <r>
      <rPr>
        <sz val="6.5"/>
        <rFont val="Arial MT"/>
        <family val="2"/>
      </rPr>
      <t>1.2.2.3.</t>
    </r>
  </si>
  <si>
    <r>
      <rPr>
        <sz val="6.5"/>
        <rFont val="Arial MT"/>
        <family val="2"/>
      </rPr>
      <t>1.2.2.4.</t>
    </r>
  </si>
  <si>
    <r>
      <rPr>
        <sz val="6.5"/>
        <rFont val="Arial MT"/>
        <family val="2"/>
      </rPr>
      <t>1.2.2.5.</t>
    </r>
  </si>
  <si>
    <r>
      <rPr>
        <sz val="6.5"/>
        <rFont val="Arial MT"/>
        <family val="2"/>
      </rPr>
      <t>FABRICAÇÃO,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MONTAGEM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DESMONTAGEM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FÔRMA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BALDRAME,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MADEIRA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SERRADA,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E=25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UTILIZAÇÕES.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</si>
  <si>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1.2.2.6.</t>
    </r>
  </si>
  <si>
    <r>
      <rPr>
        <sz val="6.5"/>
        <rFont val="Arial MT"/>
        <family val="2"/>
      </rPr>
      <t>CONCRETAGEM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BLOCO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COROAMENTO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BALDRAME,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FCK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MPA,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BOMBA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LANÇAMENTO,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ADENSAMENTO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ACABAMENTO.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</si>
  <si>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1.2.2.7.</t>
    </r>
  </si>
  <si>
    <r>
      <rPr>
        <sz val="6.5"/>
        <rFont val="Arial MT"/>
        <family val="2"/>
      </rPr>
      <t>IMPERMEABILIZAÇÃO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SUPERFÍCIE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EMULSÃO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ASFÁLTICA,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2
</t>
    </r>
    <r>
      <rPr>
        <sz val="6.5"/>
        <rFont val="Arial MT"/>
        <family val="2"/>
      </rPr>
      <t>DEMÃOS.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AF_09/2023</t>
    </r>
  </si>
  <si>
    <r>
      <rPr>
        <b/>
        <sz val="6.5"/>
        <rFont val="Arial"/>
        <family val="2"/>
      </rPr>
      <t>1.3.</t>
    </r>
  </si>
  <si>
    <r>
      <rPr>
        <b/>
        <sz val="6.5"/>
        <rFont val="Arial"/>
        <family val="2"/>
      </rPr>
      <t>SUPERESTRUTURA</t>
    </r>
  </si>
  <si>
    <r>
      <rPr>
        <b/>
        <sz val="6.5"/>
        <rFont val="Arial"/>
        <family val="2"/>
      </rPr>
      <t>1.3.1.</t>
    </r>
  </si>
  <si>
    <r>
      <rPr>
        <b/>
        <sz val="6.5"/>
        <rFont val="Arial"/>
        <family val="2"/>
      </rPr>
      <t>PILARES</t>
    </r>
  </si>
  <si>
    <r>
      <rPr>
        <sz val="6.5"/>
        <rFont val="Arial MT"/>
        <family val="2"/>
      </rPr>
      <t>1.3.1.1.</t>
    </r>
  </si>
  <si>
    <r>
      <rPr>
        <sz val="6.5"/>
        <rFont val="Arial MT"/>
        <family val="2"/>
      </rPr>
      <t>ARMAÇÃO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ESTRUTURA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CONVENCIONAL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DE
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ARMADO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CA-60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5,0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MONTAGEM.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</si>
  <si>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1.3.1.2.</t>
    </r>
  </si>
  <si>
    <r>
      <rPr>
        <sz val="6.5"/>
        <rFont val="Arial MT"/>
        <family val="2"/>
      </rPr>
      <t>ARMAÇÃO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ESTRUTURA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CONVENCIONAL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ARMADO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CA-50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</si>
  <si>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1.3.1.3.</t>
    </r>
  </si>
  <si>
    <r>
      <rPr>
        <sz val="6.5"/>
        <rFont val="Arial MT"/>
        <family val="2"/>
      </rPr>
      <t>ARMAÇÃO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ESTRUTURA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CONVENCIONAL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ARMADO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CA-50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12,5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</si>
  <si>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1.3.1.4.</t>
    </r>
  </si>
  <si>
    <r>
      <rPr>
        <sz val="6.5"/>
        <rFont val="Arial MT"/>
        <family val="2"/>
      </rPr>
      <t>MONTAGEM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DESMONTAGEM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FÔRMA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PILARES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RETANGULARES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ESTRUTURAS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SIMILARES,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PÉ-DIREITO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SIMPLES,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MADEIRA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SERRADA,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2
</t>
    </r>
    <r>
      <rPr>
        <sz val="6.5"/>
        <rFont val="Arial MT"/>
        <family val="2"/>
      </rPr>
      <t>UTILIZAÇÕES.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AF_09/2020</t>
    </r>
  </si>
  <si>
    <r>
      <rPr>
        <sz val="6.5"/>
        <rFont val="Arial MT"/>
        <family val="2"/>
      </rPr>
      <t>1.3.1.5.</t>
    </r>
  </si>
  <si>
    <r>
      <rPr>
        <sz val="6.5"/>
        <rFont val="Arial MT"/>
        <family val="2"/>
      </rPr>
      <t>CONCRETAGEM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PILARES,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FCK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=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MPA,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BOMBA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LANÇAMENTO,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ADENSAMENTO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ACABAMENTO.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AF_02/2022_PS</t>
    </r>
  </si>
  <si>
    <r>
      <rPr>
        <b/>
        <sz val="6.5"/>
        <rFont val="Arial"/>
        <family val="2"/>
      </rPr>
      <t>1.4.</t>
    </r>
  </si>
  <si>
    <r>
      <rPr>
        <b/>
        <sz val="6.5"/>
        <rFont val="Arial"/>
        <family val="2"/>
      </rPr>
      <t>VIGAS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COBERTURA</t>
    </r>
  </si>
  <si>
    <r>
      <rPr>
        <sz val="6.5"/>
        <rFont val="Arial MT"/>
        <family val="2"/>
      </rPr>
      <t>1.4.0.1.</t>
    </r>
  </si>
  <si>
    <r>
      <rPr>
        <sz val="6.5"/>
        <rFont val="Arial MT"/>
        <family val="2"/>
      </rPr>
      <t>ARMAÇÃO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ESTRUTURA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CONVENCIONAL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ARMADO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CA-60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5,0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</si>
  <si>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1.4.0.2.</t>
    </r>
  </si>
  <si>
    <r>
      <rPr>
        <sz val="6.5"/>
        <rFont val="Arial MT"/>
        <family val="2"/>
      </rPr>
      <t>ARMAÇÃO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ESTRUTURA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CONVENCIONAL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ARMADO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CA-50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8,0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</si>
  <si>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1.4.0.3.</t>
    </r>
  </si>
  <si>
    <r>
      <rPr>
        <sz val="6.5"/>
        <rFont val="Arial MT"/>
        <family val="2"/>
      </rPr>
      <t>1.4.0.4.</t>
    </r>
  </si>
  <si>
    <r>
      <rPr>
        <sz val="6.5"/>
        <rFont val="Arial MT"/>
        <family val="2"/>
      </rPr>
      <t>MONTAGEM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DESMONTAGEM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FÔRMA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ESCORAMENTO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PONTALETE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MADEIRA,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PÉ-DIREITO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SIMPLES,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MADEIRA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SERRADA,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2
</t>
    </r>
    <r>
      <rPr>
        <sz val="6.5"/>
        <rFont val="Arial MT"/>
        <family val="2"/>
      </rPr>
      <t>UTILIZAÇÕES.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AF_09/2020</t>
    </r>
  </si>
  <si>
    <r>
      <rPr>
        <sz val="6.5"/>
        <rFont val="Arial MT"/>
        <family val="2"/>
      </rPr>
      <t>1.4.0.5.</t>
    </r>
  </si>
  <si>
    <r>
      <rPr>
        <sz val="6.5"/>
        <rFont val="Arial MT"/>
        <family val="2"/>
      </rPr>
      <t>CONCRETAGEM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LAJES,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FCK=25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MPA,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LAJES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PREMOLDADAS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BOMBA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LANÇAMENTO,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ADENSAMENTO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ACABAMENTO.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AF_02/2022_PS</t>
    </r>
  </si>
  <si>
    <r>
      <rPr>
        <b/>
        <sz val="6.5"/>
        <rFont val="Arial"/>
        <family val="2"/>
      </rPr>
      <t>1.5.</t>
    </r>
  </si>
  <si>
    <r>
      <rPr>
        <b/>
        <sz val="6.5"/>
        <rFont val="Arial"/>
        <family val="2"/>
      </rPr>
      <t>LAJE</t>
    </r>
  </si>
  <si>
    <r>
      <rPr>
        <sz val="6.5"/>
        <rFont val="Arial MT"/>
        <family val="2"/>
      </rPr>
      <t>1.5.0.1.</t>
    </r>
  </si>
  <si>
    <r>
      <rPr>
        <sz val="6.5"/>
        <rFont val="Arial MT"/>
        <family val="2"/>
      </rPr>
      <t>LAJE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PRE-MOLDADA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TRELICADA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(LAJOTAS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+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VIGOTAS)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PISO,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UNIDIRECIONAL,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SOBRECARGA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KG/M2,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VAO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6,00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(SEM
</t>
    </r>
    <r>
      <rPr>
        <sz val="6.5"/>
        <rFont val="Arial MT"/>
        <family val="2"/>
      </rPr>
      <t>COLOCACAO)</t>
    </r>
  </si>
  <si>
    <r>
      <rPr>
        <sz val="6.5"/>
        <rFont val="Arial MT"/>
        <family val="2"/>
      </rPr>
      <t>1.5.0.2.</t>
    </r>
  </si>
  <si>
    <r>
      <rPr>
        <sz val="6.5"/>
        <rFont val="Arial MT"/>
        <family val="2"/>
      </rPr>
      <t>ARMAÇÃO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LAJE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ESTRUTURA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CONVENCIONAL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ARMADO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UTILIZANDO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CA-50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MONTAGEM.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</si>
  <si>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1.5.0.3.</t>
    </r>
  </si>
  <si>
    <r>
      <rPr>
        <sz val="6.5"/>
        <rFont val="Arial MT"/>
        <family val="2"/>
      </rPr>
      <t>CONCRETAGEM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VIGAS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LAJES,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FCK=25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MPA,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LAJES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MACIÇAS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NERVURADAS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BOMBA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LANÇAMENTO,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ADENSAMENTO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ACABAMENTO.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AF_02/2022_PS</t>
    </r>
  </si>
  <si>
    <r>
      <rPr>
        <b/>
        <sz val="6.5"/>
        <rFont val="Arial"/>
        <family val="2"/>
      </rPr>
      <t>1.6.</t>
    </r>
  </si>
  <si>
    <r>
      <rPr>
        <b/>
        <sz val="6.5"/>
        <rFont val="Arial"/>
        <family val="2"/>
      </rPr>
      <t>ALVENARIA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VEDAÇÃO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DIVISÓRIAS</t>
    </r>
  </si>
  <si>
    <r>
      <rPr>
        <b/>
        <sz val="6.5"/>
        <rFont val="Arial"/>
        <family val="2"/>
      </rPr>
      <t>1.6.1.</t>
    </r>
  </si>
  <si>
    <r>
      <rPr>
        <b/>
        <sz val="6.5"/>
        <rFont val="Arial"/>
        <family val="2"/>
      </rPr>
      <t>ALVENARIAS</t>
    </r>
  </si>
  <si>
    <r>
      <rPr>
        <sz val="6.5"/>
        <rFont val="Arial MT"/>
        <family val="2"/>
      </rPr>
      <t>1.6.1.1.</t>
    </r>
  </si>
  <si>
    <r>
      <rPr>
        <sz val="6.5"/>
        <rFont val="Arial MT"/>
        <family val="2"/>
      </rPr>
      <t>ALVENARIA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VEDAÇÃO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BLOCOS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CERÂMICOS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FURADOS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HORIZONTAL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11,5X19X19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(ESPESSURA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11,5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ARGAMASSA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ASSENTAMENTO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PREPARO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BETONEIRA.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AF_12/2021</t>
    </r>
  </si>
  <si>
    <r>
      <rPr>
        <sz val="6.5"/>
        <rFont val="Arial MT"/>
        <family val="2"/>
      </rPr>
      <t>1.6.1.2.</t>
    </r>
  </si>
  <si>
    <r>
      <rPr>
        <sz val="6.5"/>
        <rFont val="Arial MT"/>
        <family val="2"/>
      </rPr>
      <t>TIJOLO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CERAMICO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REFRATARIO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6,3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11,4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22,9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C)</t>
    </r>
  </si>
  <si>
    <r>
      <rPr>
        <b/>
        <sz val="6.5"/>
        <rFont val="Arial"/>
        <family val="2"/>
      </rPr>
      <t>1.6.2.</t>
    </r>
  </si>
  <si>
    <r>
      <rPr>
        <b/>
        <sz val="6.5"/>
        <rFont val="Arial"/>
        <family val="2"/>
      </rPr>
      <t>DIVISÓRIAS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BANHEIROS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VESTIARIOS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H=1,80m</t>
    </r>
  </si>
  <si>
    <r>
      <rPr>
        <sz val="6.5"/>
        <rFont val="Arial MT"/>
        <family val="2"/>
      </rPr>
      <t>1.6.2.1.</t>
    </r>
  </si>
  <si>
    <r>
      <rPr>
        <sz val="6.5"/>
        <rFont val="Arial MT"/>
        <family val="2"/>
      </rPr>
      <t>DIVISORIA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SANITÁRIA,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CABINE,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GRANITO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CINZA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=
</t>
    </r>
    <r>
      <rPr>
        <sz val="6.5"/>
        <rFont val="Arial MT"/>
        <family val="2"/>
      </rPr>
      <t>3CM,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ASSENTADO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ARGAMASSA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COLANTE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III-E,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EXCLUSIVE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FERRAGENS.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AF_01/2021</t>
    </r>
  </si>
  <si>
    <r>
      <rPr>
        <b/>
        <sz val="6.5"/>
        <rFont val="Arial"/>
        <family val="2"/>
      </rPr>
      <t>1.6.3.</t>
    </r>
  </si>
  <si>
    <r>
      <rPr>
        <b/>
        <sz val="6.5"/>
        <rFont val="Arial"/>
        <family val="2"/>
      </rPr>
      <t>VERGAS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CONTRA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VERGAS</t>
    </r>
  </si>
  <si>
    <r>
      <rPr>
        <sz val="6.5"/>
        <rFont val="Arial MT"/>
        <family val="2"/>
      </rPr>
      <t>1.6.3.1.</t>
    </r>
  </si>
  <si>
    <r>
      <rPr>
        <sz val="6.5"/>
        <rFont val="Arial MT"/>
        <family val="2"/>
      </rPr>
      <t>VERGA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MOLDADA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LOCO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PORTAS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ATÉ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
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AF_03/2016</t>
    </r>
  </si>
  <si>
    <r>
      <rPr>
        <sz val="6.5"/>
        <rFont val="Arial MT"/>
        <family val="2"/>
      </rPr>
      <t>1.6.3.2.</t>
    </r>
  </si>
  <si>
    <r>
      <rPr>
        <sz val="6.5"/>
        <rFont val="Arial MT"/>
        <family val="2"/>
      </rPr>
      <t>VERGA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MOLDADA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LOCO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JANELAS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ATÉ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
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AF_03/2016</t>
    </r>
  </si>
  <si>
    <r>
      <rPr>
        <sz val="6.5"/>
        <rFont val="Arial MT"/>
        <family val="2"/>
      </rPr>
      <t>1.6.3.3.</t>
    </r>
  </si>
  <si>
    <r>
      <rPr>
        <sz val="6.5"/>
        <rFont val="Arial MT"/>
        <family val="2"/>
      </rPr>
      <t>VERGA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MOLDADA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LOCO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JANELAS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MAIS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DE
</t>
    </r>
    <r>
      <rPr>
        <sz val="6.5"/>
        <rFont val="Arial MT"/>
        <family val="2"/>
      </rPr>
      <t>1,5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AF_03/2016</t>
    </r>
  </si>
  <si>
    <r>
      <rPr>
        <sz val="6.5"/>
        <rFont val="Arial MT"/>
        <family val="2"/>
      </rPr>
      <t>1.6.3.4.</t>
    </r>
  </si>
  <si>
    <r>
      <rPr>
        <sz val="6.5"/>
        <rFont val="Arial MT"/>
        <family val="2"/>
      </rPr>
      <t>CONTRAVERGA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MOLDADA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LOCO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VÃOS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ATÉ
</t>
    </r>
    <r>
      <rPr>
        <sz val="6.5"/>
        <rFont val="Arial MT"/>
        <family val="2"/>
      </rPr>
      <t>1,5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COMPRIMENTO.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AF_03/2016</t>
    </r>
  </si>
  <si>
    <r>
      <rPr>
        <sz val="6.5"/>
        <rFont val="Arial MT"/>
        <family val="2"/>
      </rPr>
      <t>1.6.3.5.</t>
    </r>
  </si>
  <si>
    <r>
      <rPr>
        <sz val="6.5"/>
        <rFont val="Arial MT"/>
        <family val="2"/>
      </rPr>
      <t>CONTRAVERGA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MOLDADA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LOCO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VÃOS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MAIS
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COMPRIMENTO.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AF_03/2016</t>
    </r>
  </si>
  <si>
    <r>
      <rPr>
        <b/>
        <sz val="6.5"/>
        <rFont val="Arial"/>
        <family val="2"/>
      </rPr>
      <t>1.7.</t>
    </r>
  </si>
  <si>
    <r>
      <rPr>
        <b/>
        <sz val="6.5"/>
        <rFont val="Arial"/>
        <family val="2"/>
      </rPr>
      <t>COBERTURA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METÁLICA</t>
    </r>
  </si>
  <si>
    <r>
      <rPr>
        <b/>
        <sz val="6.5"/>
        <rFont val="Arial"/>
        <family val="2"/>
      </rPr>
      <t>1.7.1.</t>
    </r>
  </si>
  <si>
    <r>
      <rPr>
        <b/>
        <sz val="6.5"/>
        <rFont val="Arial"/>
        <family val="2"/>
      </rPr>
      <t>COBERTURA</t>
    </r>
  </si>
  <si>
    <r>
      <rPr>
        <sz val="6.5"/>
        <rFont val="Arial MT"/>
        <family val="2"/>
      </rPr>
      <t>1.7.1.1.</t>
    </r>
  </si>
  <si>
    <r>
      <rPr>
        <sz val="6.5"/>
        <rFont val="Arial MT"/>
        <family val="2"/>
      </rPr>
      <t>INSTALAÇÃO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TESOURA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(INTEIRA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MEIA),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VÃOS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MAIORES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IGUAIS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MENORES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QUE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12,0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INCLUSO
</t>
    </r>
    <r>
      <rPr>
        <sz val="6.5"/>
        <rFont val="Arial MT"/>
        <family val="2"/>
      </rPr>
      <t>IÇAMENTO.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AF_07/2019</t>
    </r>
  </si>
  <si>
    <r>
      <rPr>
        <sz val="6.5"/>
        <rFont val="Arial MT"/>
        <family val="2"/>
      </rPr>
      <t>1.7.1.2.</t>
    </r>
  </si>
  <si>
    <r>
      <rPr>
        <sz val="6.5"/>
        <rFont val="Arial MT"/>
        <family val="2"/>
      </rPr>
      <t>TRAMA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COMPOSTA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RIPAS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TELHADOS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ATÉ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ÁGUAS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TELHA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CERÂMICA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CAPA-CANAL,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TRANSPORTE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VERTICAL.
</t>
    </r>
    <r>
      <rPr>
        <sz val="6.5"/>
        <rFont val="Arial MT"/>
        <family val="2"/>
      </rPr>
      <t>AF_07/2019</t>
    </r>
  </si>
  <si>
    <r>
      <rPr>
        <sz val="6.5"/>
        <rFont val="Arial MT"/>
        <family val="2"/>
      </rPr>
      <t>1.7.1.3.</t>
    </r>
  </si>
  <si>
    <r>
      <rPr>
        <sz val="6.5"/>
        <rFont val="Arial MT"/>
        <family val="2"/>
      </rPr>
      <t>TELHAMENTO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TELHA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METÁLICA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TERMOACÚSTICA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=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COM
</t>
    </r>
    <r>
      <rPr>
        <sz val="6.5"/>
        <rFont val="Arial MT"/>
        <family val="2"/>
      </rPr>
      <t>ATÉ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ÁGUAS,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IÇAMENTO.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AF_07/2019</t>
    </r>
  </si>
  <si>
    <r>
      <rPr>
        <b/>
        <sz val="6.5"/>
        <rFont val="Arial"/>
        <family val="2"/>
      </rPr>
      <t>1.7.2.</t>
    </r>
  </si>
  <si>
    <r>
      <rPr>
        <b/>
        <sz val="6.5"/>
        <rFont val="Arial"/>
        <family val="2"/>
      </rPr>
      <t>PLATIBANDA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METÁLICA</t>
    </r>
  </si>
  <si>
    <r>
      <rPr>
        <sz val="6.5"/>
        <rFont val="Arial MT"/>
        <family val="2"/>
      </rPr>
      <t>1.7.2.1.</t>
    </r>
  </si>
  <si>
    <r>
      <rPr>
        <sz val="6.5"/>
        <rFont val="Arial MT"/>
        <family val="2"/>
      </rPr>
      <t>TRAMA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COMPOSTA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RIPAS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CAIBROS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TELHADOS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ATÉ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ÁGUAS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TELHA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ENCAIXE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CERÂMICA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CONCRETO,
</t>
    </r>
    <r>
      <rPr>
        <sz val="6.5"/>
        <rFont val="Arial MT"/>
        <family val="2"/>
      </rPr>
      <t>INCLUSO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TRANSPORTE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VERTICAL.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AF_07/2019</t>
    </r>
  </si>
  <si>
    <r>
      <rPr>
        <sz val="6.5"/>
        <rFont val="Arial MT"/>
        <family val="2"/>
      </rPr>
      <t>1.7.2.2.</t>
    </r>
  </si>
  <si>
    <r>
      <rPr>
        <sz val="6.5"/>
        <rFont val="Arial MT"/>
        <family val="2"/>
      </rPr>
      <t>TELHAMENTO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TELHA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AÇO/ALUMÍNIO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=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ATÉ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2
</t>
    </r>
    <r>
      <rPr>
        <sz val="6.5"/>
        <rFont val="Arial MT"/>
        <family val="2"/>
      </rPr>
      <t>ÁGUAS,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IÇAMENTO.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AF_07/2019</t>
    </r>
  </si>
  <si>
    <r>
      <rPr>
        <b/>
        <sz val="6.5"/>
        <rFont val="Arial"/>
        <family val="2"/>
      </rPr>
      <t>1.7.3.</t>
    </r>
  </si>
  <si>
    <r>
      <rPr>
        <b/>
        <sz val="6.5"/>
        <rFont val="Arial"/>
        <family val="2"/>
      </rPr>
      <t>CALHAS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RUFOS</t>
    </r>
  </si>
  <si>
    <r>
      <rPr>
        <sz val="6.5"/>
        <rFont val="Arial MT"/>
        <family val="2"/>
      </rPr>
      <t>1.7.3.1.</t>
    </r>
  </si>
  <si>
    <r>
      <rPr>
        <sz val="6.5"/>
        <rFont val="Arial MT"/>
        <family val="2"/>
      </rPr>
      <t>CALHA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CHAPA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GALVANIZADO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NÚMERO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24,
</t>
    </r>
    <r>
      <rPr>
        <sz val="6.5"/>
        <rFont val="Arial MT"/>
        <family val="2"/>
      </rPr>
      <t>DESENVOLVIMENTO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TRANSPORTE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VERTICAL.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AF_07/2019</t>
    </r>
  </si>
  <si>
    <r>
      <rPr>
        <sz val="6.5"/>
        <rFont val="Arial MT"/>
        <family val="2"/>
      </rPr>
      <t>1.7.3.2.</t>
    </r>
  </si>
  <si>
    <r>
      <rPr>
        <sz val="6.5"/>
        <rFont val="Arial MT"/>
        <family val="2"/>
      </rPr>
      <t>RUFO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EXTERNO/INTERNO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CHAPA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GALVANIZADO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NÚMERO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26,
</t>
    </r>
    <r>
      <rPr>
        <sz val="6.5"/>
        <rFont val="Arial MT"/>
        <family val="2"/>
      </rPr>
      <t>CORTE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IÇAMENTO.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AF_07/2019</t>
    </r>
  </si>
  <si>
    <r>
      <rPr>
        <b/>
        <sz val="6.5"/>
        <rFont val="Arial"/>
        <family val="2"/>
      </rPr>
      <t>1.8.</t>
    </r>
  </si>
  <si>
    <r>
      <rPr>
        <b/>
        <sz val="6.5"/>
        <rFont val="Arial"/>
        <family val="2"/>
      </rPr>
      <t>CONTRAPISO</t>
    </r>
  </si>
  <si>
    <r>
      <rPr>
        <sz val="6.5"/>
        <rFont val="Arial MT"/>
        <family val="2"/>
      </rPr>
      <t>1.8.0.1.</t>
    </r>
  </si>
  <si>
    <r>
      <rPr>
        <sz val="6.5"/>
        <rFont val="Arial MT"/>
        <family val="2"/>
      </rPr>
      <t>LASTRO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MATERIAL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GRANULAR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(PEDRA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BRITADA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N.2),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APLICADO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PISOS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LAJES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SOBRE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SOLO,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ESPESSURA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*10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CM*.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</si>
  <si>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1.8.0.2.</t>
    </r>
  </si>
  <si>
    <r>
      <rPr>
        <sz val="6.5"/>
        <rFont val="Arial MT"/>
        <family val="2"/>
      </rPr>
      <t>CONTRAPISO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ARGAMASSA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1:4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AREIA),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PREPARO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MECÂNICO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BETONEIRA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APLICADO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ÁREAS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MOLHADAS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SOBRE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IMPERMEABILIZAÇÃO,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REFORÇADO,
</t>
    </r>
    <r>
      <rPr>
        <sz val="6.5"/>
        <rFont val="Arial MT"/>
        <family val="2"/>
      </rPr>
      <t>ESPESSURA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3CM.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AF_07/2021</t>
    </r>
  </si>
  <si>
    <r>
      <rPr>
        <b/>
        <sz val="6.5"/>
        <rFont val="Arial"/>
        <family val="2"/>
      </rPr>
      <t>1.9.</t>
    </r>
  </si>
  <si>
    <r>
      <rPr>
        <b/>
        <sz val="6.5"/>
        <rFont val="Arial"/>
        <family val="2"/>
      </rPr>
      <t>PISO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POLIDO</t>
    </r>
  </si>
  <si>
    <r>
      <rPr>
        <sz val="6.5"/>
        <rFont val="Arial MT"/>
        <family val="2"/>
      </rPr>
      <t>1.9.0.1.</t>
    </r>
  </si>
  <si>
    <r>
      <rPr>
        <sz val="6.5"/>
        <rFont val="Arial MT"/>
        <family val="2"/>
      </rPr>
      <t>1.9.0.2.</t>
    </r>
  </si>
  <si>
    <r>
      <rPr>
        <sz val="6.5"/>
        <rFont val="Arial MT"/>
        <family val="2"/>
      </rPr>
      <t>EXECUÇÃO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PASSEIO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(CALÇADA)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MOLDADO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LOCO,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USINADO,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ACABAMENTO
</t>
    </r>
    <r>
      <rPr>
        <sz val="6.5"/>
        <rFont val="Arial MT"/>
        <family val="2"/>
      </rPr>
      <t>CONVENCIONAL,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ESPESSURA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6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ARMADO.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AF_08/2022</t>
    </r>
  </si>
  <si>
    <r>
      <rPr>
        <sz val="6.5"/>
        <rFont val="Arial MT"/>
        <family val="2"/>
      </rPr>
      <t>1.9.0.3.</t>
    </r>
  </si>
  <si>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ARMADO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LAJE
</t>
    </r>
    <r>
      <rPr>
        <sz val="6.5"/>
        <rFont val="Arial MT"/>
        <family val="2"/>
      </rPr>
      <t>SOBRE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SOLO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RESISTÊNCIA.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AF_09/2021</t>
    </r>
  </si>
  <si>
    <r>
      <rPr>
        <b/>
        <sz val="6.5"/>
        <rFont val="Arial"/>
        <family val="2"/>
      </rPr>
      <t>1.10.</t>
    </r>
  </si>
  <si>
    <r>
      <rPr>
        <b/>
        <sz val="6.5"/>
        <rFont val="Arial"/>
        <family val="2"/>
      </rPr>
      <t>REVESTIMENTO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PARA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PAREDES,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PISOS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TETO</t>
    </r>
  </si>
  <si>
    <r>
      <rPr>
        <b/>
        <sz val="6.5"/>
        <rFont val="Arial"/>
        <family val="2"/>
      </rPr>
      <t>1.10.1.</t>
    </r>
  </si>
  <si>
    <r>
      <rPr>
        <b/>
        <sz val="6.5"/>
        <rFont val="Arial"/>
        <family val="2"/>
      </rPr>
      <t>CHAPISCO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REBOCO</t>
    </r>
  </si>
  <si>
    <r>
      <rPr>
        <sz val="6.5"/>
        <rFont val="Arial MT"/>
        <family val="2"/>
      </rPr>
      <t>1.10.1.1.</t>
    </r>
  </si>
  <si>
    <r>
      <rPr>
        <sz val="6.5"/>
        <rFont val="Arial MT"/>
        <family val="2"/>
      </rPr>
      <t>CHAPISCO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APLICADO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ALVENARIAS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ESTRUTURAS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CONCRETO
</t>
    </r>
    <r>
      <rPr>
        <sz val="6.5"/>
        <rFont val="Arial MT"/>
        <family val="2"/>
      </rPr>
      <t>INTERNAS,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COLHER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PEDREIRO.</t>
    </r>
    <r>
      <rPr>
        <sz val="6.5"/>
        <rFont val="Times New Roman"/>
        <family val="1"/>
      </rPr>
      <t xml:space="preserve">  </t>
    </r>
    <r>
      <rPr>
        <sz val="6.5"/>
        <rFont val="Arial MT"/>
        <family val="2"/>
      </rPr>
      <t>ARGAMASSA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1:3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PREPARO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BETONEIRA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400L.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AF_10/2022</t>
    </r>
  </si>
  <si>
    <r>
      <rPr>
        <sz val="6.5"/>
        <rFont val="Arial MT"/>
        <family val="2"/>
      </rPr>
      <t>1.10.1.2.</t>
    </r>
  </si>
  <si>
    <r>
      <rPr>
        <sz val="6.5"/>
        <rFont val="Arial MT"/>
        <family val="2"/>
      </rPr>
      <t>EMBOÇO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MASSA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ÚNICA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ARGAMASSA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1:2:8,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PREPARO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MECÂNICO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BETONEIRA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APLICADA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MANUALMENTE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PANOS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FACHADA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PRESENÇA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VÃOS,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ESPESSURA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MM.
</t>
    </r>
    <r>
      <rPr>
        <sz val="6.5"/>
        <rFont val="Arial MT"/>
        <family val="2"/>
      </rPr>
      <t>AF_08/2022</t>
    </r>
  </si>
  <si>
    <r>
      <rPr>
        <b/>
        <sz val="6.5"/>
        <rFont val="Arial"/>
        <family val="2"/>
      </rPr>
      <t>1.10.2.</t>
    </r>
  </si>
  <si>
    <r>
      <rPr>
        <b/>
        <sz val="6.5"/>
        <rFont val="Arial"/>
        <family val="2"/>
      </rPr>
      <t>REVESTIMENTO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CERÂMICO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PAREDES</t>
    </r>
  </si>
  <si>
    <r>
      <rPr>
        <sz val="6.5"/>
        <rFont val="Arial MT"/>
        <family val="2"/>
      </rPr>
      <t>1.10.2.1.</t>
    </r>
  </si>
  <si>
    <r>
      <rPr>
        <sz val="6.5"/>
        <rFont val="Arial MT"/>
        <family val="2"/>
      </rPr>
      <t>(COMPOSIÇÃO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REPRESENTATIVA)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SERVIÇO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REVESTIMENTO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CERÂMICO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PAREDES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INTERNAS,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INTEIRA,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PLACAS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ESMALTADA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EXTRA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20X20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EDIFICAÇÕES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HABITACIONAIS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UNIFAMILIAR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(CASAS)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EDIFICAÇÕES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PÚBLICAS
</t>
    </r>
    <r>
      <rPr>
        <sz val="6.5"/>
        <rFont val="Arial MT"/>
        <family val="2"/>
      </rPr>
      <t>PADRÃO.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AF_11/2014</t>
    </r>
  </si>
  <si>
    <r>
      <rPr>
        <b/>
        <sz val="6.5"/>
        <rFont val="Arial"/>
        <family val="2"/>
      </rPr>
      <t>1.10.3.</t>
    </r>
  </si>
  <si>
    <r>
      <rPr>
        <b/>
        <sz val="6.5"/>
        <rFont val="Arial"/>
        <family val="2"/>
      </rPr>
      <t>REVESTIMENTO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CERÂMICO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PISOS</t>
    </r>
  </si>
  <si>
    <r>
      <rPr>
        <sz val="6.5"/>
        <rFont val="Arial MT"/>
        <family val="2"/>
      </rPr>
      <t>1.10.3.1.</t>
    </r>
  </si>
  <si>
    <r>
      <rPr>
        <sz val="6.5"/>
        <rFont val="Arial MT"/>
        <family val="2"/>
      </rPr>
      <t>REVESTIMENTO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CERÂMICO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PLACAS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ESMALTADA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EXTRA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DIMENSÕES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60X60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APLICADA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AMBIENTES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ÁREA
</t>
    </r>
    <r>
      <rPr>
        <sz val="6.5"/>
        <rFont val="Arial MT"/>
        <family val="2"/>
      </rPr>
      <t>MAIOR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QUE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M2.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AF_02/2023_PE</t>
    </r>
  </si>
  <si>
    <r>
      <rPr>
        <sz val="6.5"/>
        <rFont val="Arial MT"/>
        <family val="2"/>
      </rPr>
      <t>1.10.3.2.</t>
    </r>
  </si>
  <si>
    <r>
      <rPr>
        <sz val="6.5"/>
        <rFont val="Arial MT"/>
        <family val="2"/>
      </rPr>
      <t>RODAPÉ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CERÂMICO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7CM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PLACAS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ESMALTADA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COMERCIAL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DIMENSÕES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35X35CM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(PADRAO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POPULAR).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AF_02/2023</t>
    </r>
  </si>
  <si>
    <r>
      <rPr>
        <b/>
        <sz val="6.5"/>
        <rFont val="Arial"/>
        <family val="2"/>
      </rPr>
      <t>1.10.4.</t>
    </r>
  </si>
  <si>
    <r>
      <rPr>
        <b/>
        <sz val="6.5"/>
        <rFont val="Arial"/>
        <family val="2"/>
      </rPr>
      <t>FORRO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EM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PVC</t>
    </r>
  </si>
  <si>
    <r>
      <rPr>
        <sz val="6.5"/>
        <rFont val="Arial MT"/>
        <family val="2"/>
      </rPr>
      <t>1.10.4.1.</t>
    </r>
  </si>
  <si>
    <r>
      <rPr>
        <sz val="6.5"/>
        <rFont val="Arial MT"/>
        <family val="2"/>
      </rPr>
      <t>FORRO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RÉGUAS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LISO,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AMBIENTES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COMERCIAIS,
</t>
    </r>
    <r>
      <rPr>
        <sz val="6.5"/>
        <rFont val="Arial MT"/>
        <family val="2"/>
      </rPr>
      <t>INCLUSIVE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ESTRUTURA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BIDIRECIONAL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FIXAÇÃO.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AF_08/2023_PS</t>
    </r>
  </si>
  <si>
    <r>
      <rPr>
        <sz val="6.5"/>
        <rFont val="Arial MT"/>
        <family val="2"/>
      </rPr>
      <t>1.10.4.2.</t>
    </r>
  </si>
  <si>
    <r>
      <rPr>
        <sz val="6.5"/>
        <rFont val="Arial MT"/>
        <family val="2"/>
      </rPr>
      <t>RODAFORRO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COMPRIMENTO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6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</t>
    </r>
  </si>
  <si>
    <r>
      <rPr>
        <b/>
        <sz val="6.5"/>
        <rFont val="Arial"/>
        <family val="2"/>
      </rPr>
      <t>1.10.5.</t>
    </r>
  </si>
  <si>
    <r>
      <rPr>
        <b/>
        <sz val="6.5"/>
        <rFont val="Arial"/>
        <family val="2"/>
      </rPr>
      <t>SOLEIRAS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PEITORIS</t>
    </r>
  </si>
  <si>
    <r>
      <rPr>
        <sz val="6.5"/>
        <rFont val="Arial MT"/>
        <family val="2"/>
      </rPr>
      <t>1.10.5.1.</t>
    </r>
  </si>
  <si>
    <r>
      <rPr>
        <sz val="6.5"/>
        <rFont val="Arial MT"/>
        <family val="2"/>
      </rPr>
      <t>SOLEIRA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GRANITO,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LARGURA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ESPESSURA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AF_09/2020</t>
    </r>
  </si>
  <si>
    <r>
      <rPr>
        <sz val="6.5"/>
        <rFont val="Arial MT"/>
        <family val="2"/>
      </rPr>
      <t>1.10.5.2.</t>
    </r>
  </si>
  <si>
    <r>
      <rPr>
        <sz val="6.5"/>
        <rFont val="Arial MT"/>
        <family val="2"/>
      </rPr>
      <t>PEITORIL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LINEAR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GRANITO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MÁRMORE,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=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15CM,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COMPRIMENTO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ATÉ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ASSENTADO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ARGAMASSA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1:6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ADITIVO.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AF_11/2020</t>
    </r>
  </si>
  <si>
    <r>
      <rPr>
        <b/>
        <sz val="6.5"/>
        <rFont val="Arial"/>
        <family val="2"/>
      </rPr>
      <t>1.11.</t>
    </r>
  </si>
  <si>
    <r>
      <rPr>
        <b/>
        <sz val="6.5"/>
        <rFont val="Arial"/>
        <family val="2"/>
      </rPr>
      <t>BANCADAS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EM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GRANITO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COPA,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COZINHA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CHURRASQUEIRA</t>
    </r>
  </si>
  <si>
    <r>
      <rPr>
        <sz val="6.5"/>
        <rFont val="Arial MT"/>
        <family val="2"/>
      </rPr>
      <t>1.11.0.1.</t>
    </r>
  </si>
  <si>
    <r>
      <rPr>
        <sz val="6.5"/>
        <rFont val="Arial MT"/>
        <family val="2"/>
      </rPr>
      <t>GRANITO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BANCADA,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ANDORINHA/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QUARTZ/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CASTELO/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CORUMBA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OUTROS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EQUIVALENTES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REGIAO,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E=</t>
    </r>
    <r>
      <rPr>
        <sz val="6.5"/>
        <rFont val="Times New Roman"/>
        <family val="1"/>
      </rPr>
      <t xml:space="preserve">  </t>
    </r>
    <r>
      <rPr>
        <sz val="6.5"/>
        <rFont val="Arial MT"/>
        <family val="2"/>
      </rPr>
      <t>*2,5*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</t>
    </r>
  </si>
  <si>
    <r>
      <rPr>
        <b/>
        <sz val="6.5"/>
        <rFont val="Arial"/>
        <family val="2"/>
      </rPr>
      <t>1.12.</t>
    </r>
  </si>
  <si>
    <r>
      <rPr>
        <b/>
        <sz val="6.5"/>
        <rFont val="Arial"/>
        <family val="2"/>
      </rPr>
      <t>SISTEMAS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HIDROSSANITÁRIAS</t>
    </r>
  </si>
  <si>
    <r>
      <rPr>
        <b/>
        <sz val="6.5"/>
        <rFont val="Arial"/>
        <family val="2"/>
      </rPr>
      <t>1.12.1.</t>
    </r>
  </si>
  <si>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SANITÁRIAS</t>
    </r>
  </si>
  <si>
    <r>
      <rPr>
        <sz val="6.5"/>
        <rFont val="Arial MT"/>
        <family val="2"/>
      </rPr>
      <t>1.12.1.1.</t>
    </r>
  </si>
  <si>
    <r>
      <rPr>
        <sz val="6.5"/>
        <rFont val="Arial MT"/>
        <family val="2"/>
      </rPr>
      <t>ESCAVAÇÃO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MANUAL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VALA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PROFUNDIDADE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MENOR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IGUAL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A
</t>
    </r>
    <r>
      <rPr>
        <sz val="6.5"/>
        <rFont val="Arial MT"/>
        <family val="2"/>
      </rPr>
      <t>1,30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AF_02/2021</t>
    </r>
  </si>
  <si>
    <r>
      <rPr>
        <sz val="6.5"/>
        <rFont val="Arial MT"/>
        <family val="2"/>
      </rPr>
      <t>1.12.1.2.</t>
    </r>
  </si>
  <si>
    <r>
      <rPr>
        <sz val="6.5"/>
        <rFont val="Arial MT"/>
        <family val="2"/>
      </rPr>
      <t>TUBO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SERIE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NORMAL,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ESGOTO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PREDIAL,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INSTALADO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RAMAL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DESCARGA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RAMAL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ESGOTO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SANITÁRIO.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AF_08/2022</t>
    </r>
  </si>
  <si>
    <r>
      <rPr>
        <sz val="6.5"/>
        <rFont val="Arial MT"/>
        <family val="2"/>
      </rPr>
      <t>1.12.1.3.</t>
    </r>
  </si>
  <si>
    <r>
      <rPr>
        <sz val="6.5"/>
        <rFont val="Arial MT"/>
        <family val="2"/>
      </rPr>
      <t>TUBO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SERIE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NORMAL,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ESGOTO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PREDIAL,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INSTALADO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PRUMADA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ESGOTO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SANITÁRIO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VENTILAÇÃO.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AF_08/2022</t>
    </r>
  </si>
  <si>
    <r>
      <rPr>
        <sz val="6.5"/>
        <rFont val="Arial MT"/>
        <family val="2"/>
      </rPr>
      <t>1.12.1.4.</t>
    </r>
  </si>
  <si>
    <r>
      <rPr>
        <sz val="6.5"/>
        <rFont val="Arial MT"/>
        <family val="2"/>
      </rPr>
      <t>TUBO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SERIE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NORMAL,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ESGOTO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PREDIAL,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RAMAL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DESCARGA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RAMAL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ESGOTO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SANITÁRIO.
</t>
    </r>
    <r>
      <rPr>
        <sz val="6.5"/>
        <rFont val="Arial MT"/>
        <family val="2"/>
      </rPr>
      <t>AF_08/2022</t>
    </r>
  </si>
  <si>
    <r>
      <rPr>
        <sz val="6.5"/>
        <rFont val="Arial MT"/>
        <family val="2"/>
      </rPr>
      <t>1.12.1.5.</t>
    </r>
  </si>
  <si>
    <r>
      <rPr>
        <sz val="6.5"/>
        <rFont val="Arial MT"/>
        <family val="2"/>
      </rPr>
      <t>CAIXA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GORDURA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PEQUENA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(CAPACIDADE: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19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CIRCULAR,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PVC,
</t>
    </r>
    <r>
      <rPr>
        <sz val="6.5"/>
        <rFont val="Arial MT"/>
        <family val="2"/>
      </rPr>
      <t>DIÂMETRO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INTERNO=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0,3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AF_12/2020</t>
    </r>
  </si>
  <si>
    <r>
      <rPr>
        <sz val="6.5"/>
        <rFont val="Arial MT"/>
        <family val="2"/>
      </rPr>
      <t>1.12.1.6.</t>
    </r>
  </si>
  <si>
    <r>
      <rPr>
        <sz val="6.5"/>
        <rFont val="Arial MT"/>
        <family val="2"/>
      </rPr>
      <t>RALO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SIFONADO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REDONDO,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JUNTA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SOLDÁVEL,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RAMAL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DESCARGA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RAMAL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DE
</t>
    </r>
    <r>
      <rPr>
        <sz val="6.5"/>
        <rFont val="Arial MT"/>
        <family val="2"/>
      </rPr>
      <t>ESGOTO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SANITÁRIO.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AF_08/2022</t>
    </r>
  </si>
  <si>
    <r>
      <rPr>
        <sz val="6.5"/>
        <rFont val="Arial MT"/>
        <family val="2"/>
      </rPr>
      <t>1.12.1.7.</t>
    </r>
  </si>
  <si>
    <r>
      <rPr>
        <sz val="6.5"/>
        <rFont val="Arial MT"/>
        <family val="2"/>
      </rPr>
      <t>FOSSA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SEPTICA,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FILTRO,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POLIETILENO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DENSIDADE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(PEAD),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8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CONTRIBUINTES,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CILINDRICA,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TAMPA,
</t>
    </r>
    <r>
      <rPr>
        <sz val="6.5"/>
        <rFont val="Arial MT"/>
        <family val="2"/>
      </rPr>
      <t>CAPACIDADE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APROXIMADA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*3000*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LITROS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(NBR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7229)</t>
    </r>
  </si>
  <si>
    <r>
      <rPr>
        <sz val="6.5"/>
        <rFont val="Arial MT"/>
        <family val="2"/>
      </rPr>
      <t>1.12.1.8.</t>
    </r>
  </si>
  <si>
    <r>
      <rPr>
        <sz val="6.5"/>
        <rFont val="Arial MT"/>
        <family val="2"/>
      </rPr>
      <t>FILTRO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ANAEROBIO,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POLIETILENO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DENSIDADE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(PEAD),
</t>
    </r>
    <r>
      <rPr>
        <sz val="6.5"/>
        <rFont val="Arial MT"/>
        <family val="2"/>
      </rPr>
      <t>CAPACIDADE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*2800*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LITROS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(NBR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13969)</t>
    </r>
  </si>
  <si>
    <r>
      <rPr>
        <sz val="6.5"/>
        <rFont val="Arial MT"/>
        <family val="2"/>
      </rPr>
      <t>1.12.1.9.</t>
    </r>
  </si>
  <si>
    <r>
      <rPr>
        <sz val="6.5"/>
        <rFont val="Arial MT"/>
        <family val="2"/>
      </rPr>
      <t>SUMIDOURO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RETANGULAR,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ALVENARIA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BLOCOS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DIMENSÕES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INTERNAS: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1,6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3,4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H=3,0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ÁREA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INFILTRAÇÃO: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32,9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M²
</t>
    </r>
    <r>
      <rPr>
        <sz val="6.5"/>
        <rFont val="Arial MT"/>
        <family val="2"/>
      </rPr>
      <t>(PARA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CONTRIBUINTES).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AF_12/2020</t>
    </r>
  </si>
  <si>
    <r>
      <rPr>
        <b/>
        <sz val="6.5"/>
        <rFont val="Arial"/>
        <family val="2"/>
      </rPr>
      <t>1.12.2.</t>
    </r>
  </si>
  <si>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HIDRÁULICAS</t>
    </r>
  </si>
  <si>
    <r>
      <rPr>
        <sz val="6.5"/>
        <rFont val="Arial MT"/>
        <family val="2"/>
      </rPr>
      <t>1.12.2.1.</t>
    </r>
  </si>
  <si>
    <r>
      <rPr>
        <sz val="6.5"/>
        <rFont val="Arial MT"/>
        <family val="2"/>
      </rPr>
      <t>PONTO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CONSUMO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TERMINAL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ÁGUA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(SUBRAMAL)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TUBULAÇÃO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RAMAL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ÁGUA,
</t>
    </r>
    <r>
      <rPr>
        <sz val="6.5"/>
        <rFont val="Arial MT"/>
        <family val="2"/>
      </rPr>
      <t>INCLUSOS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RASGO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CHUMBAMENTO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ALVENARIA.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AF_12/2014</t>
    </r>
  </si>
  <si>
    <r>
      <rPr>
        <sz val="6.5"/>
        <rFont val="Arial MT"/>
        <family val="2"/>
      </rPr>
      <t>1.12.2.2.</t>
    </r>
  </si>
  <si>
    <r>
      <rPr>
        <sz val="6.5"/>
        <rFont val="Arial MT"/>
        <family val="2"/>
      </rPr>
      <t>TUBO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SOLDAVEL,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AGUA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(NBR-5648)</t>
    </r>
  </si>
  <si>
    <r>
      <rPr>
        <sz val="6.5"/>
        <rFont val="Arial MT"/>
        <family val="2"/>
      </rPr>
      <t>1.12.2.3.</t>
    </r>
  </si>
  <si>
    <r>
      <rPr>
        <sz val="6.5"/>
        <rFont val="Arial MT"/>
        <family val="2"/>
      </rPr>
      <t>TUBO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SOLDAVEL,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AGUA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(NBR-5648)</t>
    </r>
  </si>
  <si>
    <r>
      <rPr>
        <sz val="6.5"/>
        <rFont val="Arial MT"/>
        <family val="2"/>
      </rPr>
      <t>1.12.2.4.</t>
    </r>
  </si>
  <si>
    <r>
      <rPr>
        <sz val="6.5"/>
        <rFont val="Arial MT"/>
        <family val="2"/>
      </rPr>
      <t>REGISTRO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GAVETA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BRUTO,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LATÃO,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ROSCÁVEL,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1/2",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COM
</t>
    </r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CANOPLA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CROMADOS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AF_08/2021</t>
    </r>
  </si>
  <si>
    <r>
      <rPr>
        <sz val="6.5"/>
        <rFont val="Arial MT"/>
        <family val="2"/>
      </rPr>
      <t>1.12.2.5.</t>
    </r>
  </si>
  <si>
    <r>
      <rPr>
        <sz val="6.5"/>
        <rFont val="Arial MT"/>
        <family val="2"/>
      </rPr>
      <t>REGISTRO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PRESSÃO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BRUTO,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LATÃO,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ROSCÁVEL,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3/4",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COM
</t>
    </r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CANOPLA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CROMADOS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AF_08/2021</t>
    </r>
  </si>
  <si>
    <r>
      <rPr>
        <sz val="6.5"/>
        <rFont val="Arial MT"/>
        <family val="2"/>
      </rPr>
      <t>1.12.2.6.</t>
    </r>
  </si>
  <si>
    <r>
      <rPr>
        <sz val="6.5"/>
        <rFont val="Arial MT"/>
        <family val="2"/>
      </rPr>
      <t>CAIXA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D´ÁGUA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POLIÉSTER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REFORÇADO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FIBRA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VIDRO,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1500
</t>
    </r>
    <r>
      <rPr>
        <sz val="6.5"/>
        <rFont val="Arial MT"/>
        <family val="2"/>
      </rPr>
      <t>LITROS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AF_06/2021</t>
    </r>
  </si>
  <si>
    <r>
      <rPr>
        <b/>
        <sz val="6.5"/>
        <rFont val="Arial"/>
        <family val="2"/>
      </rPr>
      <t>1.12.3.</t>
    </r>
  </si>
  <si>
    <r>
      <rPr>
        <b/>
        <sz val="6.5"/>
        <rFont val="Arial"/>
        <family val="2"/>
      </rPr>
      <t>APARELHOS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SANITÁRIOS</t>
    </r>
  </si>
  <si>
    <r>
      <rPr>
        <sz val="6.5"/>
        <rFont val="Arial MT"/>
        <family val="2"/>
      </rPr>
      <t>1.12.3.1.</t>
    </r>
  </si>
  <si>
    <r>
      <rPr>
        <sz val="6.5"/>
        <rFont val="Arial MT"/>
        <family val="2"/>
      </rPr>
      <t>VASO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SANITÁRIO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SIFONADO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ACOPLADA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LOUÇA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BRANCA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PADRÃO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MÉDIO,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ENGATE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FLEXÍVEL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METAL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CROMADO,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1/2</t>
    </r>
    <r>
      <rPr>
        <sz val="6.5"/>
        <rFont val="Times New Roman"/>
        <family val="1"/>
      </rPr>
      <t xml:space="preserve">  </t>
    </r>
    <r>
      <rPr>
        <sz val="6.5"/>
        <rFont val="Arial MT"/>
        <family val="2"/>
      </rPr>
      <t xml:space="preserve">X
</t>
    </r>
    <r>
      <rPr>
        <sz val="6.5"/>
        <rFont val="Arial MT"/>
        <family val="2"/>
      </rPr>
      <t>40CM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AF_01/2020</t>
    </r>
  </si>
  <si>
    <r>
      <rPr>
        <sz val="6.5"/>
        <rFont val="Arial MT"/>
        <family val="2"/>
      </rPr>
      <t>1.12.3.2.</t>
    </r>
  </si>
  <si>
    <r>
      <rPr>
        <sz val="6.5"/>
        <rFont val="Arial MT"/>
        <family val="2"/>
      </rPr>
      <t>MICTÓRIO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SIFONADO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LOUÇA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BRANCA</t>
    </r>
    <r>
      <rPr>
        <sz val="6.5"/>
        <rFont val="Times New Roman"/>
        <family val="1"/>
      </rPr>
      <t xml:space="preserve"> </t>
    </r>
    <r>
      <rPr>
        <sz val="6.5"/>
        <rFont val="Microsoft Sans Serif"/>
        <family val="2"/>
      </rPr>
      <t xml:space="preserve"> </t>
    </r>
    <r>
      <rPr>
        <sz val="6.5"/>
        <rFont val="Arial MT"/>
        <family val="2"/>
      </rPr>
      <t>PADRÃO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MÉDIO</t>
    </r>
    <r>
      <rPr>
        <sz val="6.5"/>
        <rFont val="Times New Roman"/>
        <family val="1"/>
      </rPr>
      <t xml:space="preserve"> </t>
    </r>
    <r>
      <rPr>
        <sz val="6.5"/>
        <rFont val="Microsoft Sans Serif"/>
        <family val="2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AF_01/2020</t>
    </r>
  </si>
  <si>
    <r>
      <rPr>
        <sz val="6.5"/>
        <rFont val="Arial MT"/>
        <family val="2"/>
      </rPr>
      <t>1.12.3.3.</t>
    </r>
  </si>
  <si>
    <r>
      <rPr>
        <sz val="6.5"/>
        <rFont val="Arial MT"/>
        <family val="2"/>
      </rPr>
      <t>BANCADA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GRANITO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CINZA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0,50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0,60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LAVATÓRIO
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AF_01/2020</t>
    </r>
  </si>
  <si>
    <r>
      <rPr>
        <sz val="6.5"/>
        <rFont val="Arial MT"/>
        <family val="2"/>
      </rPr>
      <t>1.12.3.4.</t>
    </r>
  </si>
  <si>
    <r>
      <rPr>
        <sz val="6.5"/>
        <rFont val="Arial MT"/>
        <family val="2"/>
      </rPr>
      <t>LAVATORIO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/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CUBA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SOBREPOR,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OVAL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PEQUENA,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LOUCA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BRANCA,
</t>
    </r>
    <r>
      <rPr>
        <sz val="6.5"/>
        <rFont val="Arial MT"/>
        <family val="2"/>
      </rPr>
      <t>SEM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LADRAO,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DIMENSOES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*44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31*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C)</t>
    </r>
  </si>
  <si>
    <r>
      <rPr>
        <sz val="6.5"/>
        <rFont val="Arial MT"/>
        <family val="2"/>
      </rPr>
      <t>1.12.3.5.</t>
    </r>
  </si>
  <si>
    <r>
      <rPr>
        <sz val="6.5"/>
        <rFont val="Arial MT"/>
        <family val="2"/>
      </rPr>
      <t>TORNEIRA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CROMADA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MESA,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1/2</t>
    </r>
    <r>
      <rPr>
        <sz val="6.5"/>
        <rFont val="Microsoft Sans Serif"/>
        <family val="2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3/4,</t>
    </r>
    <r>
      <rPr>
        <sz val="6.5"/>
        <rFont val="Microsoft Sans Serif"/>
        <family val="2"/>
      </rPr>
      <t xml:space="preserve"> 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LAVATÓRIO,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PADRÃO
</t>
    </r>
    <r>
      <rPr>
        <sz val="6.5"/>
        <rFont val="Arial MT"/>
        <family val="2"/>
      </rPr>
      <t>MÉDIO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AF_01/2020</t>
    </r>
  </si>
  <si>
    <r>
      <rPr>
        <sz val="6.5"/>
        <rFont val="Arial MT"/>
        <family val="2"/>
      </rPr>
      <t>1.12.3.6.</t>
    </r>
  </si>
  <si>
    <r>
      <rPr>
        <sz val="6.5"/>
        <rFont val="Arial MT"/>
        <family val="2"/>
      </rPr>
      <t>BANCADA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MÁRMORE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BRANCO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1,50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0,60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DE
</t>
    </r>
    <r>
      <rPr>
        <sz val="6.5"/>
        <rFont val="Arial MT"/>
        <family val="2"/>
      </rPr>
      <t>COZINHA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AF_01/2020</t>
    </r>
  </si>
  <si>
    <r>
      <rPr>
        <sz val="6.5"/>
        <rFont val="Arial MT"/>
        <family val="2"/>
      </rPr>
      <t>1.12.3.7.</t>
    </r>
  </si>
  <si>
    <r>
      <rPr>
        <sz val="6.5"/>
        <rFont val="Arial MT"/>
        <family val="2"/>
      </rPr>
      <t>TORNEIRA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CROMADA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TUBO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MÓVEL,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PAREDE,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1/2</t>
    </r>
    <r>
      <rPr>
        <sz val="6.5"/>
        <rFont val="Microsoft Sans Serif"/>
        <family val="2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3/4,</t>
    </r>
    <r>
      <rPr>
        <sz val="6.5"/>
        <rFont val="Microsoft Sans Serif"/>
        <family val="2"/>
      </rPr>
      <t xml:space="preserve"> 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COZINHA,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PADRÃO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MÉDIO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AF_01/2020</t>
    </r>
  </si>
  <si>
    <r>
      <rPr>
        <sz val="6.5"/>
        <rFont val="Arial MT"/>
        <family val="2"/>
      </rPr>
      <t>1.12.3.8.</t>
    </r>
  </si>
  <si>
    <r>
      <rPr>
        <sz val="6.5"/>
        <rFont val="Arial MT"/>
        <family val="2"/>
      </rPr>
      <t>BARRA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APOIO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RETA,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INOX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COMPRIMENTO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60CM,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FIXADA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AF_01/2020</t>
    </r>
  </si>
  <si>
    <r>
      <rPr>
        <sz val="6.5"/>
        <rFont val="Arial MT"/>
        <family val="2"/>
      </rPr>
      <t>1.12.3.9.</t>
    </r>
  </si>
  <si>
    <r>
      <rPr>
        <sz val="6.5"/>
        <rFont val="Arial MT"/>
        <family val="2"/>
      </rPr>
      <t>BARRA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APOIO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RETA,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INOX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COMPRIMENTO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70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FIXADA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AF_01/2020</t>
    </r>
  </si>
  <si>
    <r>
      <rPr>
        <sz val="6.5"/>
        <rFont val="Arial MT"/>
        <family val="2"/>
      </rPr>
      <t>1.12.3.10.</t>
    </r>
  </si>
  <si>
    <r>
      <rPr>
        <sz val="6.5"/>
        <rFont val="Arial MT"/>
        <family val="2"/>
      </rPr>
      <t>BARRA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APOIO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RETA,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INOX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POLIDO,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COMPRIMENTO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80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FIXADA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AF_01/2020</t>
    </r>
  </si>
  <si>
    <r>
      <rPr>
        <b/>
        <sz val="6.5"/>
        <rFont val="Arial"/>
        <family val="2"/>
      </rPr>
      <t>1.13.</t>
    </r>
  </si>
  <si>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PLUVIAIS</t>
    </r>
  </si>
  <si>
    <r>
      <rPr>
        <sz val="6.5"/>
        <rFont val="Arial MT"/>
        <family val="2"/>
      </rPr>
      <t>1.13.0.1.</t>
    </r>
  </si>
  <si>
    <r>
      <rPr>
        <sz val="6.5"/>
        <rFont val="Arial MT"/>
        <family val="2"/>
      </rPr>
      <t>TUBO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SÉRIE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ÁGUA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PLUVIAL,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INSTALADO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RAMAL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ENCAMINHAMENTO.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</si>
  <si>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1.13.0.2.</t>
    </r>
  </si>
  <si>
    <r>
      <rPr>
        <sz val="6.5"/>
        <rFont val="Arial MT"/>
        <family val="2"/>
      </rPr>
      <t>ASSENTAMENTO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TUBO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CORRUGADO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DUPLA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COLETORA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ESGOTO,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JUNTA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ELÁSTICA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(NÃO
</t>
    </r>
    <r>
      <rPr>
        <sz val="6.5"/>
        <rFont val="Arial MT"/>
        <family val="2"/>
      </rPr>
      <t>INCLUI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FORNECIMENTO).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AF_01/2021</t>
    </r>
  </si>
  <si>
    <r>
      <rPr>
        <sz val="6.5"/>
        <rFont val="Arial MT"/>
        <family val="2"/>
      </rPr>
      <t>1.13.0.3.</t>
    </r>
  </si>
  <si>
    <r>
      <rPr>
        <sz val="6.5"/>
        <rFont val="Arial MT"/>
        <family val="2"/>
      </rPr>
      <t>CAIXA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ENTERRADA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HIDRÁULICA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RETANGULAR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ALVENARIA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COM
</t>
    </r>
    <r>
      <rPr>
        <sz val="6.5"/>
        <rFont val="Arial MT"/>
        <family val="2"/>
      </rPr>
      <t>TIJOLOS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CERÂMICOS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MACIÇOS,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DIMENSÕES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INTERNAS: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0,6X0,6X0,6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DRENAGEM.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AF_12/2020</t>
    </r>
  </si>
  <si>
    <r>
      <rPr>
        <b/>
        <sz val="6.5"/>
        <rFont val="Arial"/>
        <family val="2"/>
      </rPr>
      <t>1.14.</t>
    </r>
  </si>
  <si>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ELÉTRICAS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-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GERAL</t>
    </r>
  </si>
  <si>
    <r>
      <rPr>
        <b/>
        <sz val="6.5"/>
        <rFont val="Arial"/>
        <family val="2"/>
      </rPr>
      <t>1.14.1.</t>
    </r>
  </si>
  <si>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ELÉTRICAS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-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CONDUTORES</t>
    </r>
  </si>
  <si>
    <r>
      <rPr>
        <sz val="6.5"/>
        <rFont val="Arial MT"/>
        <family val="2"/>
      </rPr>
      <t>1.14.1.1.</t>
    </r>
  </si>
  <si>
    <r>
      <rPr>
        <sz val="6.5"/>
        <rFont val="Arial MT"/>
        <family val="2"/>
      </rPr>
      <t>CABO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COBRE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FLEXÍVEL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ISOLADO,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6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MM²,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ANTI-CHAMA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0,6/1,0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KV,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CIRCUITOS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TERMINAIS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</si>
  <si>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1.14.1.2.</t>
    </r>
  </si>
  <si>
    <r>
      <rPr>
        <sz val="6.5"/>
        <rFont val="Arial MT"/>
        <family val="2"/>
      </rPr>
      <t>CABO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COBRE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FLEXÍVEL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ISOLADO,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MM²,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ANTI-CHAMA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450/750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CIRCUITOS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TERMINAIS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INSTALAÇÃO.
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</si>
  <si>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1.14.1.3.</t>
    </r>
  </si>
  <si>
    <r>
      <rPr>
        <sz val="6.5"/>
        <rFont val="Arial MT"/>
        <family val="2"/>
      </rPr>
      <t>CABO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COBRE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FLEXÍVEL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ISOLADO,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2,5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MM²,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ANTI-CHAMA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450/750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CIRCUITOS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TERMINAIS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INSTALAÇÃO.
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</si>
  <si>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1.14.1.4.</t>
    </r>
  </si>
  <si>
    <r>
      <rPr>
        <sz val="6.5"/>
        <rFont val="Arial MT"/>
        <family val="2"/>
      </rPr>
      <t>CABO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COBRE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FLEXÍVEL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ISOLADO,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MM²,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ANTI-CHAMA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450/750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CIRCUITOS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TERMINAIS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</si>
  <si>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1.14.1.5.</t>
    </r>
  </si>
  <si>
    <r>
      <rPr>
        <sz val="6.5"/>
        <rFont val="Arial MT"/>
        <family val="2"/>
      </rPr>
      <t>CABO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COBRE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FLEXÍVEL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ISOLADO,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70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MM²,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0,6/1,0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KV,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AÉREA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DISTRIBUIÇÃO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ENERGIA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ELÉTRICA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TENSÃO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AF_07/2020</t>
    </r>
  </si>
  <si>
    <r>
      <rPr>
        <b/>
        <sz val="6.5"/>
        <rFont val="Arial"/>
        <family val="2"/>
      </rPr>
      <t>1.14.2.</t>
    </r>
  </si>
  <si>
    <r>
      <rPr>
        <b/>
        <sz val="6.5"/>
        <rFont val="Arial"/>
        <family val="2"/>
      </rPr>
      <t>QUADROS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DISPOSITIVOS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PROTEÇÃO</t>
    </r>
  </si>
  <si>
    <r>
      <rPr>
        <sz val="6.5"/>
        <rFont val="Arial MT"/>
        <family val="2"/>
      </rPr>
      <t>1.14.2.1.</t>
    </r>
  </si>
  <si>
    <r>
      <rPr>
        <sz val="6.5"/>
        <rFont val="Arial MT"/>
        <family val="2"/>
      </rPr>
      <t>QUADRO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DISTRIBUIÇÃO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ENERGIA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CHAPA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GALVANIZADO,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EMBUTIR,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BARRAMENTO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TRIFÁSICO,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DISJUNTORES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150A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AF_10/2020</t>
    </r>
  </si>
  <si>
    <r>
      <rPr>
        <sz val="6.5"/>
        <rFont val="Arial MT"/>
        <family val="2"/>
      </rPr>
      <t>1.14.2.2.</t>
    </r>
  </si>
  <si>
    <r>
      <rPr>
        <sz val="6.5"/>
        <rFont val="Arial MT"/>
        <family val="2"/>
      </rPr>
      <t>DISJUNTOR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MONOPOLAR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DIN,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NOMINAL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AF_10/2020</t>
    </r>
  </si>
  <si>
    <r>
      <rPr>
        <sz val="6.5"/>
        <rFont val="Arial MT"/>
        <family val="2"/>
      </rPr>
      <t>1.14.2.3.</t>
    </r>
  </si>
  <si>
    <r>
      <rPr>
        <sz val="6.5"/>
        <rFont val="Arial MT"/>
        <family val="2"/>
      </rPr>
      <t>DISJUNTOR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MONOPOLAR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DIN,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NOMINAL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16A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AF_10/2020</t>
    </r>
  </si>
  <si>
    <r>
      <rPr>
        <sz val="6.5"/>
        <rFont val="Arial MT"/>
        <family val="2"/>
      </rPr>
      <t>1.14.2.4.</t>
    </r>
  </si>
  <si>
    <r>
      <rPr>
        <sz val="6.5"/>
        <rFont val="Arial MT"/>
        <family val="2"/>
      </rPr>
      <t>DISJUNTOR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MONOPOLAR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DIN,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NOMINAL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20A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AF_10/2020</t>
    </r>
  </si>
  <si>
    <r>
      <rPr>
        <sz val="6.5"/>
        <rFont val="Arial MT"/>
        <family val="2"/>
      </rPr>
      <t>1.14.2.5.</t>
    </r>
  </si>
  <si>
    <r>
      <rPr>
        <sz val="6.5"/>
        <rFont val="Arial MT"/>
        <family val="2"/>
      </rPr>
      <t>DISJUNTOR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TRIPOLAR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NEMA,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NOMINAL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ATÉ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50A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AF_10/2020</t>
    </r>
  </si>
  <si>
    <r>
      <rPr>
        <sz val="6.5"/>
        <rFont val="Arial MT"/>
        <family val="2"/>
      </rPr>
      <t>1.14.2.6.</t>
    </r>
  </si>
  <si>
    <r>
      <rPr>
        <sz val="6.5"/>
        <rFont val="Arial MT"/>
        <family val="2"/>
      </rPr>
      <t>DISJUNTOR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TERMOMAGNÉTICO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TRIPOLAR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NOMINAL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200A
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AF_10/2020</t>
    </r>
  </si>
  <si>
    <r>
      <rPr>
        <sz val="6.5"/>
        <rFont val="Arial MT"/>
        <family val="2"/>
      </rPr>
      <t>1.14.2.7.</t>
    </r>
  </si>
  <si>
    <r>
      <rPr>
        <sz val="6.5"/>
        <rFont val="Arial MT"/>
        <family val="2"/>
      </rPr>
      <t>Composição</t>
    </r>
  </si>
  <si>
    <r>
      <rPr>
        <sz val="6.5"/>
        <rFont val="Arial MT"/>
        <family val="2"/>
      </rPr>
      <t>CO-03</t>
    </r>
  </si>
  <si>
    <r>
      <rPr>
        <sz val="6.5"/>
        <rFont val="Arial MT"/>
        <family val="2"/>
      </rPr>
      <t>DISPOSITIVO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POLOS,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SENSIBILIDADE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A,
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</t>
    </r>
  </si>
  <si>
    <r>
      <rPr>
        <sz val="6.5"/>
        <rFont val="Arial MT"/>
        <family val="2"/>
      </rPr>
      <t>UNI</t>
    </r>
  </si>
  <si>
    <r>
      <rPr>
        <sz val="6.5"/>
        <rFont val="Arial MT"/>
        <family val="2"/>
      </rPr>
      <t>-</t>
    </r>
  </si>
  <si>
    <r>
      <rPr>
        <sz val="6.5"/>
        <rFont val="Arial MT"/>
        <family val="2"/>
      </rPr>
      <t>CO-04</t>
    </r>
  </si>
  <si>
    <r>
      <rPr>
        <sz val="6.5"/>
        <rFont val="Arial MT"/>
        <family val="2"/>
      </rPr>
      <t>DPS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CLASSE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II,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POLO,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TENSÃO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MÁXIMA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 </t>
    </r>
    <r>
      <rPr>
        <sz val="6.5"/>
        <rFont val="Arial MT"/>
        <family val="2"/>
      </rPr>
      <t>275V,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MÁXIMA
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90KA,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</si>
  <si>
    <r>
      <rPr>
        <sz val="6.5"/>
        <rFont val="Arial MT"/>
        <family val="2"/>
      </rPr>
      <t>1.14.2.8.</t>
    </r>
  </si>
  <si>
    <r>
      <rPr>
        <sz val="6.5"/>
        <rFont val="Arial MT"/>
        <family val="2"/>
      </rPr>
      <t>CO-05</t>
    </r>
  </si>
  <si>
    <r>
      <rPr>
        <sz val="6.5"/>
        <rFont val="Arial MT"/>
        <family val="2"/>
      </rPr>
      <t>PLACA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ACRILICO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(20X20CM)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INDICAÇÕES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"PERIGO,
</t>
    </r>
    <r>
      <rPr>
        <sz val="6.5"/>
        <rFont val="Arial MT"/>
        <family val="2"/>
      </rPr>
      <t>PAINEL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ELETRICIDADE"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</t>
    </r>
  </si>
  <si>
    <r>
      <rPr>
        <b/>
        <sz val="6.5"/>
        <rFont val="Arial"/>
        <family val="2"/>
      </rPr>
      <t>1.14.3.</t>
    </r>
  </si>
  <si>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ELÉTRICAS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-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DISPOSITIVOS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FORÇA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ACIONAMENTO</t>
    </r>
  </si>
  <si>
    <r>
      <rPr>
        <sz val="6.5"/>
        <rFont val="Arial MT"/>
        <family val="2"/>
      </rPr>
      <t>1.14.3.1.</t>
    </r>
  </si>
  <si>
    <r>
      <rPr>
        <sz val="6.5"/>
        <rFont val="Arial MT"/>
        <family val="2"/>
      </rPr>
      <t>TOMADA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EMBUTIR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MÓDULO),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2P+T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INCLUINDO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SUPORTE
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PLACA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</si>
  <si>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1.14.3.2.</t>
    </r>
  </si>
  <si>
    <r>
      <rPr>
        <sz val="6.5"/>
        <rFont val="Arial MT"/>
        <family val="2"/>
      </rPr>
      <t>TOMADA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MÉDIA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EMBUTIR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MÓDULO),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2P+T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INCLUINDO
</t>
    </r>
    <r>
      <rPr>
        <sz val="6.5"/>
        <rFont val="Arial MT"/>
        <family val="2"/>
      </rPr>
      <t>SUPORTE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PLACA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</si>
  <si>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1.14.3.3.</t>
    </r>
  </si>
  <si>
    <r>
      <rPr>
        <sz val="6.5"/>
        <rFont val="Arial MT"/>
        <family val="2"/>
      </rPr>
      <t>TOMADA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EMBUTIR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MÓDULO),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2P+T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INCLUINDO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SUPORTE
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PLACA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</si>
  <si>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1.14.3.4.</t>
    </r>
  </si>
  <si>
    <r>
      <rPr>
        <sz val="6.5"/>
        <rFont val="Arial MT"/>
        <family val="2"/>
      </rPr>
      <t>TOMADA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EMBUTIR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MÓDULOS),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2P+T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INCLUINDO
</t>
    </r>
    <r>
      <rPr>
        <sz val="6.5"/>
        <rFont val="Arial MT"/>
        <family val="2"/>
      </rPr>
      <t>SUPORTE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PLACA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</si>
  <si>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1.14.3.5.</t>
    </r>
  </si>
  <si>
    <r>
      <rPr>
        <sz val="6.5"/>
        <rFont val="Arial MT"/>
        <family val="2"/>
      </rPr>
      <t>INTERRUPTOR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SIMPLES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MÓDULO),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10A/250V,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INCLUINDO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SUPORTE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PLACA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</si>
  <si>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1.14.3.6.</t>
    </r>
  </si>
  <si>
    <r>
      <rPr>
        <sz val="6.5"/>
        <rFont val="Arial MT"/>
        <family val="2"/>
      </rPr>
      <t>INTERRUPTOR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PARALELO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MÓDULO),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10A/250V,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INCLUINDO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SUPORTE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PLACA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</si>
  <si>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1.14.3.7.</t>
    </r>
  </si>
  <si>
    <r>
      <rPr>
        <sz val="6.5"/>
        <rFont val="Arial MT"/>
        <family val="2"/>
      </rPr>
      <t>CO-06</t>
    </r>
  </si>
  <si>
    <r>
      <rPr>
        <sz val="6.5"/>
        <rFont val="Arial MT"/>
        <family val="2"/>
      </rPr>
      <t>ALARME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BANHEIRO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PNE,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DEFICIENTE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FISICO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CONFORME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NBR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9050
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ACIONADOR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SIRENE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</t>
    </r>
  </si>
  <si>
    <r>
      <rPr>
        <b/>
        <sz val="6.5"/>
        <rFont val="Arial"/>
        <family val="2"/>
      </rPr>
      <t>1.14.4.</t>
    </r>
  </si>
  <si>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ELÉTRICAS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-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ILUMINAÇÃO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INTERNA</t>
    </r>
  </si>
  <si>
    <r>
      <rPr>
        <sz val="6.5"/>
        <rFont val="Arial MT"/>
        <family val="2"/>
      </rPr>
      <t>1.14.4.1.</t>
    </r>
  </si>
  <si>
    <r>
      <rPr>
        <sz val="6.5"/>
        <rFont val="Arial MT"/>
        <family val="2"/>
      </rPr>
      <t>CO-07</t>
    </r>
  </si>
  <si>
    <r>
      <rPr>
        <sz val="6.5"/>
        <rFont val="Arial MT"/>
        <family val="2"/>
      </rPr>
      <t>LUMINÁRIA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PLAFON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PLÁSTICO,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BASE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E27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LÂMPADA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LED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POTÊNCIA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MÍNIMA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24W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FLUXO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LUMINOSO
</t>
    </r>
    <r>
      <rPr>
        <sz val="6.5"/>
        <rFont val="Arial MT"/>
        <family val="2"/>
      </rPr>
      <t>MINIMO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2800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LUMENS</t>
    </r>
  </si>
  <si>
    <r>
      <rPr>
        <sz val="6.5"/>
        <rFont val="Arial MT"/>
        <family val="2"/>
      </rPr>
      <t>1.14.4.2.</t>
    </r>
  </si>
  <si>
    <r>
      <rPr>
        <sz val="6.5"/>
        <rFont val="Arial MT"/>
        <family val="2"/>
      </rPr>
      <t>LUMINÁRIA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CALHA,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SOBREPOR,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LÂMPADAS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TUBULARES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FLUORESCENTES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18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W,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REATOR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PARTIDA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RÁPIDA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AF_02/2020</t>
    </r>
  </si>
  <si>
    <r>
      <rPr>
        <b/>
        <sz val="6.5"/>
        <rFont val="Arial"/>
        <family val="2"/>
      </rPr>
      <t>1.14.5.</t>
    </r>
  </si>
  <si>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ELÉTRICAS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-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INFRAESTRUTURA</t>
    </r>
  </si>
  <si>
    <r>
      <rPr>
        <sz val="6.5"/>
        <rFont val="Arial MT"/>
        <family val="2"/>
      </rPr>
      <t>1.14.5.1.</t>
    </r>
  </si>
  <si>
    <r>
      <rPr>
        <sz val="6.5"/>
        <rFont val="Arial MT"/>
        <family val="2"/>
      </rPr>
      <t>ELETRODUTO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RÍGIDO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ROSCÁVEL,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(3/4"),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CIRCUITOS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TERMINAIS,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INSTALAÇÃO.
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</si>
  <si>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1.14.5.2.</t>
    </r>
  </si>
  <si>
    <r>
      <rPr>
        <sz val="6.5"/>
        <rFont val="Arial MT"/>
        <family val="2"/>
      </rPr>
      <t>ELETRODUTO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FLEXÍVEL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CORRUGADO,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PVC,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(3/4"),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CIRCUITOS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TERMINAIS,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</si>
  <si>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1.14.5.3.</t>
    </r>
  </si>
  <si>
    <r>
      <rPr>
        <sz val="6.5"/>
        <rFont val="Arial MT"/>
        <family val="2"/>
      </rPr>
      <t>ELETRODUTO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FLEXÍVEL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CORRUGADO,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PEAD,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1/4"),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CIRCUITOS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TERMINAIS,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LAJE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</si>
  <si>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1.14.5.4.</t>
    </r>
  </si>
  <si>
    <r>
      <rPr>
        <sz val="6.5"/>
        <rFont val="Arial MT"/>
        <family val="2"/>
      </rPr>
      <t>ELETRODUTO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FLEXÍVEL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CORRUGADO,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PEAD,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50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1/2"),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REDE
</t>
    </r>
    <r>
      <rPr>
        <sz val="6.5"/>
        <rFont val="Arial MT"/>
        <family val="2"/>
      </rPr>
      <t>ENTERRADA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DISTRIBUIÇÃO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ENERGIA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ELÉTRICA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AF_12/2021</t>
    </r>
  </si>
  <si>
    <r>
      <rPr>
        <sz val="6.5"/>
        <rFont val="Arial MT"/>
        <family val="2"/>
      </rPr>
      <t>1.14.5.5.</t>
    </r>
  </si>
  <si>
    <r>
      <rPr>
        <sz val="6.5"/>
        <rFont val="Arial MT"/>
        <family val="2"/>
      </rPr>
      <t>ELETRODUTO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FLEXÍVEL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CORRUGADO,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PEAD,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63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(2"),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ENTERRADA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DISTRIBUIÇÃO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ENERGIA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ELÉTRICA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FORNECIMENTO
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AF_12/2021</t>
    </r>
  </si>
  <si>
    <r>
      <rPr>
        <sz val="6.5"/>
        <rFont val="Arial MT"/>
        <family val="2"/>
      </rPr>
      <t>1.14.5.6.</t>
    </r>
  </si>
  <si>
    <r>
      <rPr>
        <sz val="6.5"/>
        <rFont val="Arial MT"/>
        <family val="2"/>
      </rPr>
      <t>CO-15</t>
    </r>
  </si>
  <si>
    <r>
      <rPr>
        <sz val="6.5"/>
        <rFont val="Arial MT"/>
        <family val="2"/>
      </rPr>
      <t>PERFILADO</t>
    </r>
    <r>
      <rPr>
        <sz val="6.5"/>
        <rFont val="Times New Roman"/>
        <family val="1"/>
      </rPr>
      <t xml:space="preserve">  </t>
    </r>
    <r>
      <rPr>
        <sz val="6.5"/>
        <rFont val="Arial MT"/>
        <family val="2"/>
      </rPr>
      <t>PERFURADO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50X50MM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CHAPA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22,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INCLUI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ACESSORIOS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FIXAÇÃO,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DERIVAÇÃO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SUPORTES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</t>
    </r>
  </si>
  <si>
    <r>
      <rPr>
        <sz val="6.5"/>
        <rFont val="Arial MT"/>
        <family val="2"/>
      </rPr>
      <t>1.14.5.7.</t>
    </r>
  </si>
  <si>
    <r>
      <rPr>
        <sz val="6.5"/>
        <rFont val="Arial MT"/>
        <family val="2"/>
      </rPr>
      <t>CAIXA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ENTERRADA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ELÉTRICA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RETANGULAR,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ALVENARIA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BLOCOS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FUNDO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BRITA,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DIMENSÕES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INTERNAS:
</t>
    </r>
    <r>
      <rPr>
        <sz val="6.5"/>
        <rFont val="Arial MT"/>
        <family val="2"/>
      </rPr>
      <t>0,6X0,6X0,6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AF_12/2020</t>
    </r>
  </si>
  <si>
    <r>
      <rPr>
        <sz val="6.5"/>
        <rFont val="Arial MT"/>
        <family val="2"/>
      </rPr>
      <t>1.14.5.8.</t>
    </r>
  </si>
  <si>
    <r>
      <rPr>
        <sz val="6.5"/>
        <rFont val="Arial MT"/>
        <family val="2"/>
      </rPr>
      <t>CO-08</t>
    </r>
  </si>
  <si>
    <r>
      <rPr>
        <sz val="6.5"/>
        <rFont val="Arial MT"/>
        <family val="2"/>
      </rPr>
      <t>ABERTURA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FECHAMENTO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VALA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ELETRODUTO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COM
</t>
    </r>
    <r>
      <rPr>
        <sz val="6.5"/>
        <rFont val="Arial MT"/>
        <family val="2"/>
      </rPr>
      <t>ENVELOPE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SINALIZAÇÃO</t>
    </r>
  </si>
  <si>
    <r>
      <rPr>
        <sz val="6.5"/>
        <rFont val="Arial MT"/>
        <family val="2"/>
      </rPr>
      <t>1.14.5.9.</t>
    </r>
  </si>
  <si>
    <r>
      <rPr>
        <sz val="6.5"/>
        <rFont val="Arial MT"/>
        <family val="2"/>
      </rPr>
      <t>CAIXA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ENTERRADA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ELÉTRICA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RETANGULAR,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ALVENARIA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BLOCOS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FUNDO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BRITA,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DIMENSÕES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INTERNAS:
</t>
    </r>
    <r>
      <rPr>
        <sz val="6.5"/>
        <rFont val="Arial MT"/>
        <family val="2"/>
      </rPr>
      <t>0,4X0,4X0,4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AF_12/2020</t>
    </r>
  </si>
  <si>
    <r>
      <rPr>
        <b/>
        <sz val="6.5"/>
        <rFont val="Arial"/>
        <family val="2"/>
      </rPr>
      <t>1.14.6.</t>
    </r>
  </si>
  <si>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ELÉTRICAS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-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ENTRADA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ENERGIA</t>
    </r>
  </si>
  <si>
    <r>
      <rPr>
        <sz val="6.5"/>
        <rFont val="Arial MT"/>
        <family val="2"/>
      </rPr>
      <t>1.14.6.1.</t>
    </r>
  </si>
  <si>
    <r>
      <rPr>
        <sz val="6.5"/>
        <rFont val="Arial MT"/>
        <family val="2"/>
      </rPr>
      <t>CO-09</t>
    </r>
  </si>
  <si>
    <r>
      <rPr>
        <sz val="6.5"/>
        <rFont val="Arial MT"/>
        <family val="2"/>
      </rPr>
      <t>ENTRADA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ENERGIA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ELÉTRICA,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AÉREA,</t>
    </r>
    <r>
      <rPr>
        <sz val="6.5"/>
        <rFont val="Times New Roman"/>
        <family val="1"/>
      </rPr>
      <t xml:space="preserve">  </t>
    </r>
    <r>
      <rPr>
        <sz val="6.5"/>
        <rFont val="Arial MT"/>
        <family val="2"/>
      </rPr>
      <t>TRIFÁSICA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MEDIDOR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(PADRÃO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CONCESSIONÁRIA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LOCAL),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70MM²,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DISJUNTOR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160A,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DPS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ATERRAMENTO,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POSTE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CONCRETO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</t>
    </r>
  </si>
  <si>
    <r>
      <rPr>
        <sz val="6.5"/>
        <rFont val="Arial MT"/>
        <family val="2"/>
      </rPr>
      <t>1.14.6.2.</t>
    </r>
  </si>
  <si>
    <r>
      <rPr>
        <sz val="6.5"/>
        <rFont val="Arial MT"/>
        <family val="2"/>
      </rPr>
      <t>HASTE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ATERRAMENTO,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DIÂMETRO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3/4",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METROS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AF_08/2023</t>
    </r>
  </si>
  <si>
    <r>
      <rPr>
        <sz val="6.5"/>
        <rFont val="Arial MT"/>
        <family val="2"/>
      </rPr>
      <t>1.14.6.3.</t>
    </r>
  </si>
  <si>
    <r>
      <rPr>
        <sz val="6.5"/>
        <rFont val="Arial MT"/>
        <family val="2"/>
      </rPr>
      <t>CO-10</t>
    </r>
  </si>
  <si>
    <r>
      <rPr>
        <sz val="6.5"/>
        <rFont val="Arial MT"/>
        <family val="2"/>
      </rPr>
      <t>CABO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COBRE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16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MM²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SISTEMAS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ATERRAMENTO,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</t>
    </r>
  </si>
  <si>
    <r>
      <rPr>
        <sz val="6.5"/>
        <rFont val="Arial MT"/>
        <family val="2"/>
      </rPr>
      <t>1.14.6.4.</t>
    </r>
  </si>
  <si>
    <r>
      <rPr>
        <sz val="6.5"/>
        <rFont val="Arial MT"/>
        <family val="2"/>
      </rPr>
      <t>CAIXA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INSPEÇÃO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ATERRAMENTO,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CIRCULAR,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POLIETILENO,
</t>
    </r>
    <r>
      <rPr>
        <sz val="6.5"/>
        <rFont val="Arial MT"/>
        <family val="2"/>
      </rPr>
      <t>DIÂMETRO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INTERNO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=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0,3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AF_12/2020</t>
    </r>
  </si>
  <si>
    <r>
      <rPr>
        <b/>
        <sz val="6.5"/>
        <rFont val="Arial"/>
        <family val="2"/>
      </rPr>
      <t>1.14.7.</t>
    </r>
  </si>
  <si>
    <r>
      <rPr>
        <b/>
        <sz val="6.5"/>
        <rFont val="Arial"/>
        <family val="2"/>
      </rPr>
      <t>PONTOS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ILUMINAÇÃO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EXTERNA</t>
    </r>
  </si>
  <si>
    <r>
      <rPr>
        <sz val="6.5"/>
        <rFont val="Arial MT"/>
        <family val="2"/>
      </rPr>
      <t>1.14.7.1.</t>
    </r>
  </si>
  <si>
    <r>
      <rPr>
        <sz val="6.5"/>
        <rFont val="Arial MT"/>
        <family val="2"/>
      </rPr>
      <t>POSTE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DECORATIVO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JARDIM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AÇO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TUBULAR,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=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*2,5*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SEM
</t>
    </r>
    <r>
      <rPr>
        <sz val="6.5"/>
        <rFont val="Arial MT"/>
        <family val="2"/>
      </rPr>
      <t>LUMINÁRIA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AF_11/2019</t>
    </r>
  </si>
  <si>
    <r>
      <rPr>
        <sz val="6.5"/>
        <rFont val="Arial MT"/>
        <family val="2"/>
      </rPr>
      <t>1.14.7.2.</t>
    </r>
  </si>
  <si>
    <r>
      <rPr>
        <sz val="6.5"/>
        <rFont val="Arial MT"/>
        <family val="2"/>
      </rPr>
      <t>Cotação</t>
    </r>
  </si>
  <si>
    <r>
      <rPr>
        <sz val="6.5"/>
        <rFont val="Arial MT"/>
        <family val="2"/>
      </rPr>
      <t>COT-03</t>
    </r>
  </si>
  <si>
    <r>
      <rPr>
        <sz val="6.5"/>
        <rFont val="Arial MT"/>
        <family val="2"/>
      </rPr>
      <t>LÂMPADA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LED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BULBO,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50W</t>
    </r>
  </si>
  <si>
    <r>
      <rPr>
        <sz val="6.5"/>
        <rFont val="Arial MT"/>
        <family val="2"/>
      </rPr>
      <t>1.14.7.3.</t>
    </r>
  </si>
  <si>
    <r>
      <rPr>
        <sz val="6.5"/>
        <rFont val="Arial MT"/>
        <family val="2"/>
      </rPr>
      <t>LÂMPADA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VAPOR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MERCÚRIO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W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INSTALAÇÃO.
</t>
    </r>
    <r>
      <rPr>
        <sz val="6.5"/>
        <rFont val="Arial MT"/>
        <family val="2"/>
      </rPr>
      <t>AF_08/2020</t>
    </r>
  </si>
  <si>
    <r>
      <rPr>
        <b/>
        <sz val="6.5"/>
        <rFont val="Arial"/>
        <family val="2"/>
      </rPr>
      <t>1.15.</t>
    </r>
  </si>
  <si>
    <r>
      <rPr>
        <b/>
        <sz val="6.5"/>
        <rFont val="Arial"/>
        <family val="2"/>
      </rPr>
      <t>ESQUADRIAS</t>
    </r>
  </si>
  <si>
    <r>
      <rPr>
        <b/>
        <sz val="6.5"/>
        <rFont val="Arial"/>
        <family val="2"/>
      </rPr>
      <t>1.15.1.</t>
    </r>
  </si>
  <si>
    <r>
      <rPr>
        <b/>
        <sz val="6.5"/>
        <rFont val="Arial"/>
        <family val="2"/>
      </rPr>
      <t>JANELAS</t>
    </r>
  </si>
  <si>
    <r>
      <rPr>
        <sz val="6.5"/>
        <rFont val="Arial MT"/>
        <family val="2"/>
      </rPr>
      <t>1.15.1.1.</t>
    </r>
  </si>
  <si>
    <r>
      <rPr>
        <sz val="6.5"/>
        <rFont val="Arial MT"/>
        <family val="2"/>
      </rPr>
      <t>JANELA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ALUMÍNIO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MAXIM-AR,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VIDROS,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BATENTE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FERRAGENS.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EXCLUSIVE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ALIZAR,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CONTRAMARCO.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AF_12/2019</t>
    </r>
  </si>
  <si>
    <r>
      <rPr>
        <sz val="6.5"/>
        <rFont val="Arial MT"/>
        <family val="2"/>
      </rPr>
      <t>1.15.1.2.</t>
    </r>
  </si>
  <si>
    <r>
      <rPr>
        <sz val="6.5"/>
        <rFont val="Arial MT"/>
        <family val="2"/>
      </rPr>
      <t>JANELA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ALUMÍNIO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CORRER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FOLHAS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VIDROS,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VIDROS,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BATENTE,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ACETATO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BRILHANTE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FERRAGENS.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EXCLUSIVE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ALIZAR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CONTRAMARCO.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AF_12/2019</t>
    </r>
  </si>
  <si>
    <r>
      <rPr>
        <sz val="6.5"/>
        <rFont val="Arial MT"/>
        <family val="2"/>
      </rPr>
      <t>1.15.1.3.</t>
    </r>
  </si>
  <si>
    <r>
      <rPr>
        <sz val="6.5"/>
        <rFont val="Arial MT"/>
        <family val="2"/>
      </rPr>
      <t>JANELA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ALUMÍNIO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CORRER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FOLHAS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VIDROS,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VIDROS,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BATENTE,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ACETATO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BRILHANTE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FERRAGENS.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EXCLUSIVE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ALIZAR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CONTRAMARCO.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AF_12/2019</t>
    </r>
  </si>
  <si>
    <r>
      <rPr>
        <b/>
        <sz val="6.5"/>
        <rFont val="Arial"/>
        <family val="2"/>
      </rPr>
      <t>1.15.2.</t>
    </r>
  </si>
  <si>
    <r>
      <rPr>
        <b/>
        <sz val="6.5"/>
        <rFont val="Arial"/>
        <family val="2"/>
      </rPr>
      <t>PORTAS</t>
    </r>
  </si>
  <si>
    <r>
      <rPr>
        <sz val="6.5"/>
        <rFont val="Arial MT"/>
        <family val="2"/>
      </rPr>
      <t>1.15.2.1.</t>
    </r>
  </si>
  <si>
    <r>
      <rPr>
        <sz val="6.5"/>
        <rFont val="Arial MT"/>
        <family val="2"/>
      </rPr>
      <t>PORTA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ALUMÍNIO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ABRIR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VENEZIANA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GUARNIÇÃO,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FIXAÇÃO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PARAFUSOS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AF_12/2019</t>
    </r>
  </si>
  <si>
    <r>
      <rPr>
        <sz val="6.5"/>
        <rFont val="Arial MT"/>
        <family val="2"/>
      </rPr>
      <t>1.15.2.2.</t>
    </r>
  </si>
  <si>
    <r>
      <rPr>
        <sz val="6.5"/>
        <rFont val="Arial MT"/>
        <family val="2"/>
      </rPr>
      <t>PORTA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ABRIR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/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GIRO,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MADEIRA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FOLHA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MEDIA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(NBR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15930)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900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2100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ESPESSURA,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NUCLEO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SEMI-SOLIDO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(SARRAFEADO),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CAPA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LISA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HDF,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LAMINADO
</t>
    </r>
    <r>
      <rPr>
        <sz val="6.5"/>
        <rFont val="Arial MT"/>
        <family val="2"/>
      </rPr>
      <t>NATURAL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VERNIZ</t>
    </r>
  </si>
  <si>
    <r>
      <rPr>
        <sz val="6.5"/>
        <rFont val="Arial MT"/>
        <family val="2"/>
      </rPr>
      <t>1.15.2.3.</t>
    </r>
  </si>
  <si>
    <r>
      <rPr>
        <sz val="6.5"/>
        <rFont val="Arial MT"/>
        <family val="2"/>
      </rPr>
      <t>PORTA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ABRIR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/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GIRO,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MADEIRA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FOLHA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MEDIA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(NBR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15930)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800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2100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ESPESSURA,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NUCLEO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SEMI-SOLIDO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(SARRAFEADO),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CAPA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LISA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HDF,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LAMINADO
</t>
    </r>
    <r>
      <rPr>
        <sz val="6.5"/>
        <rFont val="Arial MT"/>
        <family val="2"/>
      </rPr>
      <t>NATURAL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VERNIZ</t>
    </r>
  </si>
  <si>
    <r>
      <rPr>
        <sz val="6.5"/>
        <rFont val="Arial MT"/>
        <family val="2"/>
      </rPr>
      <t>1.15.2.4.</t>
    </r>
  </si>
  <si>
    <r>
      <rPr>
        <sz val="6.5"/>
        <rFont val="Arial MT"/>
        <family val="2"/>
      </rPr>
      <t>PORTA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ABRIR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/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GIRO,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MADEIRA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FOLHA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MEDIA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(NBR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15930)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2100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ESPESSURA,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NUCLEO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SEMI-SOLIDO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(SARRAFEADO),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CAPA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LISA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HDF,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LAMINADO
</t>
    </r>
    <r>
      <rPr>
        <sz val="6.5"/>
        <rFont val="Arial MT"/>
        <family val="2"/>
      </rPr>
      <t>NATURAL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VERNIZ</t>
    </r>
  </si>
  <si>
    <r>
      <rPr>
        <sz val="6.5"/>
        <rFont val="Arial MT"/>
        <family val="2"/>
      </rPr>
      <t>1.15.2.5.</t>
    </r>
  </si>
  <si>
    <r>
      <rPr>
        <sz val="6.5"/>
        <rFont val="Arial MT"/>
        <family val="2"/>
      </rPr>
      <t>PORTAO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CORRER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CHAPA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TIPO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PAINEL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LAMBRIL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QUADRADO,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COM
</t>
    </r>
    <r>
      <rPr>
        <sz val="6.5"/>
        <rFont val="Arial MT"/>
        <family val="2"/>
      </rPr>
      <t>PORTA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SOCIAL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COMPLETA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INCLUIDA,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REQUADRO,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ACABAMENTO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NATURAL,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TRILHOS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ROLDANAS</t>
    </r>
  </si>
  <si>
    <r>
      <rPr>
        <b/>
        <sz val="6.5"/>
        <rFont val="Arial"/>
        <family val="2"/>
      </rPr>
      <t>1.16.</t>
    </r>
  </si>
  <si>
    <r>
      <rPr>
        <b/>
        <sz val="6.5"/>
        <rFont val="Arial"/>
        <family val="2"/>
      </rPr>
      <t>PINTURAS</t>
    </r>
  </si>
  <si>
    <r>
      <rPr>
        <sz val="6.5"/>
        <rFont val="Arial MT"/>
        <family val="2"/>
      </rPr>
      <t>1.16.0.1.</t>
    </r>
  </si>
  <si>
    <r>
      <rPr>
        <sz val="6.5"/>
        <rFont val="Arial MT"/>
        <family val="2"/>
      </rPr>
      <t>FUNDO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SELADOR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ACRÍLICO,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APLICAÇÃO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MANUAL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PAREDE,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UMA
</t>
    </r>
    <r>
      <rPr>
        <sz val="6.5"/>
        <rFont val="Arial MT"/>
        <family val="2"/>
      </rPr>
      <t>DEMÃO.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AF_04/2023</t>
    </r>
  </si>
  <si>
    <r>
      <rPr>
        <sz val="6.5"/>
        <rFont val="Arial MT"/>
        <family val="2"/>
      </rPr>
      <t>1.16.0.2.</t>
    </r>
  </si>
  <si>
    <r>
      <rPr>
        <sz val="6.5"/>
        <rFont val="Arial MT"/>
        <family val="2"/>
      </rPr>
      <t>PINTURA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LÁTEX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ACRÍLICA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PREMIUM,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APLICAÇÃO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MANUAL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PAREDES,
</t>
    </r>
    <r>
      <rPr>
        <sz val="6.5"/>
        <rFont val="Arial MT"/>
        <family val="2"/>
      </rPr>
      <t>DUAS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DEMÃOS.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AF_04/2023</t>
    </r>
  </si>
  <si>
    <r>
      <rPr>
        <b/>
        <sz val="6.5"/>
        <rFont val="Arial"/>
        <family val="2"/>
      </rPr>
      <t>1.17.</t>
    </r>
  </si>
  <si>
    <r>
      <rPr>
        <b/>
        <sz val="6.5"/>
        <rFont val="Arial"/>
        <family val="2"/>
      </rPr>
      <t>INSTALAÇÕES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SISTEMA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PREVENTIVO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INCÊNDIO</t>
    </r>
  </si>
  <si>
    <r>
      <rPr>
        <b/>
        <sz val="6.5"/>
        <rFont val="Arial"/>
        <family val="2"/>
      </rPr>
      <t>1.17.1.</t>
    </r>
  </si>
  <si>
    <r>
      <rPr>
        <b/>
        <sz val="6.5"/>
        <rFont val="Arial"/>
        <family val="2"/>
      </rPr>
      <t>EXTINTORES</t>
    </r>
  </si>
  <si>
    <r>
      <rPr>
        <sz val="6.5"/>
        <rFont val="Arial MT"/>
        <family val="2"/>
      </rPr>
      <t>1.17.1.1.</t>
    </r>
  </si>
  <si>
    <r>
      <rPr>
        <sz val="6.5"/>
        <rFont val="Arial MT"/>
        <family val="2"/>
      </rPr>
      <t>EXTINTOR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INCENDIO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PORTATIL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QUIMICO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SECO
</t>
    </r>
    <r>
      <rPr>
        <sz val="6.5"/>
        <rFont val="Arial MT"/>
        <family val="2"/>
      </rPr>
      <t>(PQS)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4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KG,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CLASSE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BC</t>
    </r>
  </si>
  <si>
    <r>
      <rPr>
        <b/>
        <sz val="6.5"/>
        <rFont val="Arial"/>
        <family val="2"/>
      </rPr>
      <t>1.17.2.</t>
    </r>
  </si>
  <si>
    <r>
      <rPr>
        <b/>
        <sz val="6.5"/>
        <rFont val="Arial"/>
        <family val="2"/>
      </rPr>
      <t>SISTEMA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GÁS</t>
    </r>
  </si>
  <si>
    <r>
      <rPr>
        <sz val="6.5"/>
        <rFont val="Arial MT"/>
        <family val="2"/>
      </rPr>
      <t>1.17.2.1.</t>
    </r>
  </si>
  <si>
    <r>
      <rPr>
        <sz val="6.5"/>
        <rFont val="Arial MT"/>
        <family val="2"/>
      </rPr>
      <t>CO-01</t>
    </r>
  </si>
  <si>
    <r>
      <rPr>
        <sz val="6.5"/>
        <rFont val="Arial MT"/>
        <family val="2"/>
      </rPr>
      <t>ABRIGO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GÁS,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INCLUINDO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TUBULAÇÃO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GALVANIZADA,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MANGUEIRA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GÁS,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CONEXÕES,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RASGO,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CHUMBAMENTO,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ALVENARIA,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REVESTIMENTO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E
</t>
    </r>
    <r>
      <rPr>
        <sz val="6.5"/>
        <rFont val="Arial MT"/>
        <family val="2"/>
      </rPr>
      <t>LAJE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COBERTURA</t>
    </r>
  </si>
  <si>
    <r>
      <rPr>
        <sz val="6.5"/>
        <rFont val="Arial MT"/>
        <family val="2"/>
      </rPr>
      <t>CJ</t>
    </r>
  </si>
  <si>
    <r>
      <rPr>
        <sz val="6.5"/>
        <rFont val="Arial MT"/>
        <family val="2"/>
      </rPr>
      <t>1.17.2.2.</t>
    </r>
  </si>
  <si>
    <r>
      <rPr>
        <sz val="6.5"/>
        <rFont val="Arial MT"/>
        <family val="2"/>
      </rPr>
      <t>TUBO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COBRE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RÍGIDO,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DN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15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MM,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CLASSE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ISOLAMENTO,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RAMAL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SUB-RAMAL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GÁS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COMBUSTÍVEL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-
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AF_04/2022</t>
    </r>
  </si>
  <si>
    <r>
      <rPr>
        <b/>
        <sz val="6.5"/>
        <rFont val="Arial"/>
        <family val="2"/>
      </rPr>
      <t>1.17.3.</t>
    </r>
  </si>
  <si>
    <r>
      <rPr>
        <b/>
        <sz val="6.5"/>
        <rFont val="Arial"/>
        <family val="2"/>
      </rPr>
      <t>LUMINÁRIAS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EMERGÊNCIA</t>
    </r>
  </si>
  <si>
    <r>
      <rPr>
        <sz val="6.5"/>
        <rFont val="Arial MT"/>
        <family val="2"/>
      </rPr>
      <t>1.17.3.1.</t>
    </r>
  </si>
  <si>
    <r>
      <rPr>
        <sz val="6.5"/>
        <rFont val="Arial MT"/>
        <family val="2"/>
      </rPr>
      <t>LUMINÁRIA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EMERGÊNCIA,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30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LÂMPADAS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LED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W,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SEM
</t>
    </r>
    <r>
      <rPr>
        <sz val="6.5"/>
        <rFont val="Arial MT"/>
        <family val="2"/>
      </rPr>
      <t>REATOR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INSTALAÇÃO.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AF_02/2020</t>
    </r>
  </si>
  <si>
    <r>
      <rPr>
        <b/>
        <sz val="6.5"/>
        <rFont val="Arial"/>
        <family val="2"/>
      </rPr>
      <t>1.17.4.</t>
    </r>
  </si>
  <si>
    <r>
      <rPr>
        <b/>
        <sz val="6.5"/>
        <rFont val="Arial"/>
        <family val="2"/>
      </rPr>
      <t>SINALIZAÇÃO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DE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ABANDONO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DO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LOCAL</t>
    </r>
  </si>
  <si>
    <r>
      <rPr>
        <sz val="6.5"/>
        <rFont val="Arial MT"/>
        <family val="2"/>
      </rPr>
      <t>1.17.4.1.</t>
    </r>
  </si>
  <si>
    <r>
      <rPr>
        <sz val="6.5"/>
        <rFont val="Arial MT"/>
        <family val="2"/>
      </rPr>
      <t>COT-05</t>
    </r>
  </si>
  <si>
    <r>
      <rPr>
        <sz val="6.5"/>
        <rFont val="Arial MT"/>
        <family val="2"/>
      </rPr>
      <t>PLACA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SAIDA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LUMINOSA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SINALIZAÇÃO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ABANDONO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DE
</t>
    </r>
    <r>
      <rPr>
        <sz val="6.5"/>
        <rFont val="Arial MT"/>
        <family val="2"/>
      </rPr>
      <t>LOCAL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25X16,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LED,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BLOCO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AUTONOMO</t>
    </r>
  </si>
  <si>
    <r>
      <rPr>
        <b/>
        <sz val="6.5"/>
        <rFont val="Arial"/>
        <family val="2"/>
      </rPr>
      <t>1.17.5.</t>
    </r>
  </si>
  <si>
    <r>
      <rPr>
        <b/>
        <sz val="6.5"/>
        <rFont val="Arial"/>
        <family val="2"/>
      </rPr>
      <t>VENTILAÇÃO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PERMANENTE</t>
    </r>
  </si>
  <si>
    <r>
      <rPr>
        <sz val="6.5"/>
        <rFont val="Arial MT"/>
        <family val="2"/>
      </rPr>
      <t>1.17.5.1.</t>
    </r>
  </si>
  <si>
    <r>
      <rPr>
        <sz val="6.5"/>
        <rFont val="Arial MT"/>
        <family val="2"/>
      </rPr>
      <t>CO-02</t>
    </r>
  </si>
  <si>
    <r>
      <rPr>
        <sz val="6.5"/>
        <rFont val="Arial MT"/>
        <family val="2"/>
      </rPr>
      <t>INSTALAÇÃO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GRADES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VENTILAÇÃO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PERMANENTE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DIÂMETRO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 xml:space="preserve">20
</t>
    </r>
    <r>
      <rPr>
        <sz val="6.5"/>
        <rFont val="Arial MT"/>
        <family val="2"/>
      </rPr>
      <t>CM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FORNECIMENTO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INSTALAÇAÕ</t>
    </r>
  </si>
  <si>
    <r>
      <rPr>
        <b/>
        <sz val="6.5"/>
        <rFont val="Arial"/>
        <family val="2"/>
      </rPr>
      <t>1.18.</t>
    </r>
  </si>
  <si>
    <r>
      <rPr>
        <b/>
        <sz val="6.5"/>
        <rFont val="Arial"/>
        <family val="2"/>
      </rPr>
      <t>SERVIÇOS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FINAIS</t>
    </r>
  </si>
  <si>
    <r>
      <rPr>
        <sz val="6.5"/>
        <rFont val="Arial MT"/>
        <family val="2"/>
      </rPr>
      <t>1.18.0.1.</t>
    </r>
  </si>
  <si>
    <r>
      <rPr>
        <sz val="6.5"/>
        <rFont val="Arial MT"/>
        <family val="2"/>
      </rPr>
      <t>CARGA,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MANOBRA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DESCARGA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ENTULHO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CAMINHÃO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BASCULANTE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M³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CARGA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ESCAVADEIRA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HIDRÁULICA</t>
    </r>
    <r>
      <rPr>
        <sz val="6.5"/>
        <rFont val="Times New Roman"/>
        <family val="1"/>
      </rPr>
      <t xml:space="preserve">  </t>
    </r>
    <r>
      <rPr>
        <sz val="6.5"/>
        <rFont val="Arial MT"/>
        <family val="2"/>
      </rPr>
      <t>(CAÇAMBA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0,80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M³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/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111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HP)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DESCARGA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LIVRE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(UNIDADE: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M3).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AF_07/2020</t>
    </r>
  </si>
  <si>
    <r>
      <rPr>
        <sz val="6.5"/>
        <rFont val="Arial MT"/>
        <family val="2"/>
      </rPr>
      <t>1.18.0.2.</t>
    </r>
  </si>
  <si>
    <r>
      <rPr>
        <sz val="6.5"/>
        <rFont val="Arial MT"/>
        <family val="2"/>
      </rPr>
      <t>SACO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RAFIA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PARA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ENTULHO,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NOVO,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LISO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(SEM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CLICHE),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*60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x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90*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CM</t>
    </r>
  </si>
  <si>
    <r>
      <rPr>
        <sz val="6.5"/>
        <rFont val="Arial MT"/>
        <family val="2"/>
      </rPr>
      <t>1.18.0.3.</t>
    </r>
  </si>
  <si>
    <r>
      <rPr>
        <sz val="6.5"/>
        <rFont val="Arial MT"/>
        <family val="2"/>
      </rPr>
      <t>LIMPEZA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CONTRAPISO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VASSOURA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SECO.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AF_04/2019</t>
    </r>
  </si>
  <si>
    <r>
      <rPr>
        <sz val="7"/>
        <rFont val="Arial MT"/>
        <family val="2"/>
      </rPr>
      <t>Observações:</t>
    </r>
  </si>
  <si>
    <r>
      <rPr>
        <b/>
        <sz val="7"/>
        <rFont val="Arial"/>
        <family val="2"/>
      </rPr>
      <t>Foi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considerado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arredondamento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de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duas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casas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decimais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para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Quantidade;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Custo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Unitário;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BDI;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Preço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Unitário;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Preço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Total.</t>
    </r>
  </si>
  <si>
    <r>
      <rPr>
        <sz val="6.5"/>
        <rFont val="Arial MT"/>
        <family val="2"/>
      </rPr>
      <t>Siglas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Composição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do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Investimento: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Rateio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proporcional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entre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Repasse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e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Contrapartida;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RP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100%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Repasse;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CP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100%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Contrapartida;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-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100%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Outros.</t>
    </r>
  </si>
  <si>
    <t>SA EMPREENDIMENTOS E CONSTRUTORA</t>
  </si>
  <si>
    <t>CNPJ: 41.994.319/001-67</t>
  </si>
  <si>
    <t>Avenida Anita Boaro, 627, Centro, Águas Frias/SC</t>
  </si>
  <si>
    <t>PO - PLANILHA ORÇAMENTÁRIA</t>
  </si>
  <si>
    <r>
      <rPr>
        <sz val="8"/>
        <rFont val="Arial MT"/>
        <family val="2"/>
      </rPr>
      <t>Orçamento Base para Licitação - (SELECIONAR)</t>
    </r>
  </si>
  <si>
    <r>
      <rPr>
        <b/>
        <sz val="6.5"/>
        <rFont val="Arial"/>
        <family val="2"/>
      </rPr>
      <t>Nº OPERAÇÃO</t>
    </r>
  </si>
  <si>
    <r>
      <rPr>
        <b/>
        <sz val="6.5"/>
        <rFont val="Arial"/>
        <family val="2"/>
      </rPr>
      <t>Nº SICONV</t>
    </r>
  </si>
  <si>
    <r>
      <rPr>
        <b/>
        <sz val="6.5"/>
        <rFont val="Arial"/>
        <family val="2"/>
      </rPr>
      <t>PROPONENTE / TOMADOR</t>
    </r>
  </si>
  <si>
    <r>
      <rPr>
        <b/>
        <sz val="6.5"/>
        <rFont val="Arial"/>
        <family val="2"/>
      </rPr>
      <t>APELIDO DO EMPREENDIMENTO</t>
    </r>
  </si>
  <si>
    <r>
      <rPr>
        <b/>
        <sz val="6.5"/>
        <rFont val="Arial"/>
        <family val="2"/>
      </rPr>
      <t>LOCALIDADE SINAPI</t>
    </r>
  </si>
  <si>
    <r>
      <rPr>
        <b/>
        <sz val="6.5"/>
        <rFont val="Arial"/>
        <family val="2"/>
      </rPr>
      <t>DATA BASE</t>
    </r>
  </si>
  <si>
    <r>
      <rPr>
        <b/>
        <sz val="6.5"/>
        <rFont val="Arial"/>
        <family val="2"/>
      </rPr>
      <t>DESCRIÇÃO DO LOTE</t>
    </r>
  </si>
  <si>
    <r>
      <rPr>
        <b/>
        <sz val="6.5"/>
        <rFont val="Arial"/>
        <family val="2"/>
      </rPr>
      <t>MUNICÍPIO / UF</t>
    </r>
  </si>
  <si>
    <r>
      <rPr>
        <b/>
        <sz val="6.5"/>
        <rFont val="Arial"/>
        <family val="2"/>
      </rPr>
      <t>BDI 1</t>
    </r>
  </si>
  <si>
    <r>
      <rPr>
        <b/>
        <sz val="6.5"/>
        <rFont val="Arial"/>
        <family val="2"/>
      </rPr>
      <t>BDI 2</t>
    </r>
  </si>
  <si>
    <r>
      <rPr>
        <b/>
        <sz val="6.5"/>
        <rFont val="Arial"/>
        <family val="2"/>
      </rPr>
      <t>BDI 3</t>
    </r>
  </si>
  <si>
    <r>
      <rPr>
        <sz val="6.5"/>
        <rFont val="Arial MT"/>
        <family val="2"/>
      </rPr>
      <t>FLORIANOPOLIS</t>
    </r>
  </si>
  <si>
    <t>Lajeado Grande/SC</t>
  </si>
  <si>
    <t>02-24 (N DES.)</t>
  </si>
  <si>
    <t xml:space="preserve">Ampliação complexo esportivo </t>
  </si>
  <si>
    <t>Prefeitura Municipal de Lajeado Grande</t>
  </si>
  <si>
    <t>Local</t>
  </si>
  <si>
    <t xml:space="preserve"> </t>
  </si>
  <si>
    <t xml:space="preserve">SUZANA APARECIDA BERNARDI </t>
  </si>
  <si>
    <t xml:space="preserve">MURILO CASSOL DAGA </t>
  </si>
  <si>
    <t xml:space="preserve">ADMINISTRADORA </t>
  </si>
  <si>
    <t xml:space="preserve">ENGENHEIRO CVIL </t>
  </si>
  <si>
    <t>Data</t>
  </si>
  <si>
    <r>
      <rPr>
        <b/>
        <sz val="7"/>
        <rFont val="Arial MT"/>
        <family val="2"/>
      </rPr>
      <t>Para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elaboração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deste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orçamento,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foram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utilizados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os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encargos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sociais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do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SINAPI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para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a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Unidade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da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Federação</t>
    </r>
    <r>
      <rPr>
        <b/>
        <sz val="7"/>
        <rFont val="Times New Roman"/>
        <family val="1"/>
      </rPr>
      <t xml:space="preserve"> </t>
    </r>
    <r>
      <rPr>
        <b/>
        <sz val="7"/>
        <rFont val="Arial MT"/>
        <family val="2"/>
      </rPr>
      <t>indicada.</t>
    </r>
  </si>
  <si>
    <r>
      <rPr>
        <b/>
        <sz val="6.5"/>
        <rFont val="Arial"/>
        <family val="2"/>
      </rPr>
      <t>AMPLIAÇÃO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COMPLEXO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ESPORTIVO</t>
    </r>
    <r>
      <rPr>
        <sz val="6.5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</si>
  <si>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sz val="6.5"/>
        <rFont val="Arial MT"/>
        <family val="2"/>
      </rPr>
      <t>BDI</t>
    </r>
    <r>
      <rPr>
        <sz val="6.5"/>
        <rFont val="Times New Roman"/>
        <family val="1"/>
      </rPr>
      <t xml:space="preserve"> </t>
    </r>
    <r>
      <rPr>
        <sz val="6.5"/>
        <rFont val="Arial MT"/>
        <family val="2"/>
      </rPr>
      <t>1</t>
    </r>
    <r>
      <rPr>
        <sz val="11"/>
        <color theme="1"/>
        <rFont val="Calibri"/>
        <family val="2"/>
        <scheme val="minor"/>
      </rPr>
      <t/>
    </r>
  </si>
  <si>
    <t>_</t>
  </si>
  <si>
    <t>06 de junho de 2024</t>
  </si>
  <si>
    <t>CRONOGRAMA</t>
  </si>
  <si>
    <t>Orçamento Base para Licitação - (SELECIONAR)</t>
  </si>
  <si>
    <r>
      <rPr>
        <b/>
        <sz val="6"/>
        <rFont val="Arial"/>
        <family val="2"/>
      </rPr>
      <t>Nº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 xml:space="preserve">OPERAÇÃO
</t>
    </r>
    <r>
      <rPr>
        <sz val="6"/>
        <rFont val="Arial MT"/>
        <family val="2"/>
      </rPr>
      <t>0</t>
    </r>
  </si>
  <si>
    <r>
      <rPr>
        <b/>
        <sz val="6"/>
        <rFont val="Arial"/>
        <family val="2"/>
      </rPr>
      <t>Nº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 xml:space="preserve">SICONV
</t>
    </r>
    <r>
      <rPr>
        <sz val="6"/>
        <rFont val="Arial MT"/>
        <family val="2"/>
      </rPr>
      <t>0</t>
    </r>
  </si>
  <si>
    <r>
      <rPr>
        <b/>
        <sz val="6"/>
        <rFont val="Arial"/>
        <family val="2"/>
      </rPr>
      <t>PROPONENTE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 xml:space="preserve">TOMADOR
</t>
    </r>
    <r>
      <rPr>
        <sz val="6"/>
        <rFont val="Arial MT"/>
        <family val="2"/>
      </rPr>
      <t>Prefeitura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Municipal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Lajeado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Grande</t>
    </r>
  </si>
  <si>
    <r>
      <rPr>
        <b/>
        <sz val="6"/>
        <rFont val="Arial"/>
        <family val="2"/>
      </rPr>
      <t>APELIDO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 xml:space="preserve">EMPREENDIMENTO
</t>
    </r>
    <r>
      <rPr>
        <sz val="6"/>
        <rFont val="Arial MT"/>
        <family val="2"/>
      </rPr>
      <t>AMPLIAÇÃO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COMPLEXO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ESPORTIVO</t>
    </r>
  </si>
  <si>
    <r>
      <rPr>
        <b/>
        <sz val="6"/>
        <rFont val="Arial"/>
        <family val="2"/>
      </rPr>
      <t>DESCRIÇÃO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DO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 xml:space="preserve">LOTE
</t>
    </r>
    <r>
      <rPr>
        <sz val="6"/>
        <rFont val="Arial MT"/>
        <family val="2"/>
      </rPr>
      <t>AMPLIAÇÃO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COMPLEXO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ESPORTIVO</t>
    </r>
  </si>
  <si>
    <r>
      <rPr>
        <b/>
        <sz val="6"/>
        <rFont val="Arial"/>
        <family val="2"/>
      </rPr>
      <t>Item</t>
    </r>
    <r>
      <rPr>
        <sz val="6"/>
        <rFont val="Times New Roman"/>
        <family val="1"/>
      </rPr>
      <t xml:space="preserve">     </t>
    </r>
    <r>
      <rPr>
        <b/>
        <sz val="6"/>
        <rFont val="Arial"/>
        <family val="2"/>
      </rPr>
      <t>Descrição</t>
    </r>
    <r>
      <rPr>
        <sz val="6"/>
        <rFont val="Times New Roman"/>
        <family val="1"/>
      </rPr>
      <t xml:space="preserve">                                                                    </t>
    </r>
    <r>
      <rPr>
        <b/>
        <sz val="6"/>
        <rFont val="Arial"/>
        <family val="2"/>
      </rPr>
      <t/>
    </r>
  </si>
  <si>
    <r>
      <rPr>
        <b/>
        <sz val="6"/>
        <rFont val="Arial"/>
        <family val="2"/>
      </rPr>
      <t>Parcelas:</t>
    </r>
  </si>
  <si>
    <r>
      <rPr>
        <b/>
        <sz val="6"/>
        <rFont val="Arial"/>
        <family val="2"/>
      </rPr>
      <t xml:space="preserve">1
</t>
    </r>
    <r>
      <rPr>
        <b/>
        <sz val="6"/>
        <rFont val="Arial"/>
        <family val="2"/>
      </rPr>
      <t>05/24</t>
    </r>
  </si>
  <si>
    <r>
      <rPr>
        <b/>
        <sz val="6"/>
        <rFont val="Arial"/>
        <family val="2"/>
      </rPr>
      <t xml:space="preserve">2
</t>
    </r>
    <r>
      <rPr>
        <b/>
        <sz val="6"/>
        <rFont val="Arial"/>
        <family val="2"/>
      </rPr>
      <t>06/24</t>
    </r>
  </si>
  <si>
    <r>
      <rPr>
        <b/>
        <sz val="6"/>
        <rFont val="Arial"/>
        <family val="2"/>
      </rPr>
      <t xml:space="preserve">3
</t>
    </r>
    <r>
      <rPr>
        <b/>
        <sz val="6"/>
        <rFont val="Arial"/>
        <family val="2"/>
      </rPr>
      <t>07/24</t>
    </r>
  </si>
  <si>
    <r>
      <rPr>
        <b/>
        <sz val="6"/>
        <rFont val="Arial"/>
        <family val="2"/>
      </rPr>
      <t xml:space="preserve">4
</t>
    </r>
    <r>
      <rPr>
        <b/>
        <sz val="6"/>
        <rFont val="Arial"/>
        <family val="2"/>
      </rPr>
      <t>08/24</t>
    </r>
  </si>
  <si>
    <r>
      <rPr>
        <b/>
        <sz val="6"/>
        <rFont val="Arial"/>
        <family val="2"/>
      </rPr>
      <t xml:space="preserve">5
</t>
    </r>
    <r>
      <rPr>
        <b/>
        <sz val="6"/>
        <rFont val="Arial"/>
        <family val="2"/>
      </rPr>
      <t>09/24</t>
    </r>
  </si>
  <si>
    <r>
      <rPr>
        <b/>
        <sz val="6"/>
        <rFont val="Arial"/>
        <family val="2"/>
      </rPr>
      <t xml:space="preserve">6
</t>
    </r>
    <r>
      <rPr>
        <b/>
        <sz val="6"/>
        <rFont val="Arial"/>
        <family val="2"/>
      </rPr>
      <t>10/24</t>
    </r>
  </si>
  <si>
    <r>
      <rPr>
        <b/>
        <sz val="6"/>
        <rFont val="Arial"/>
        <family val="2"/>
      </rPr>
      <t xml:space="preserve">7
</t>
    </r>
    <r>
      <rPr>
        <b/>
        <sz val="6"/>
        <rFont val="Arial"/>
        <family val="2"/>
      </rPr>
      <t>11/24</t>
    </r>
  </si>
  <si>
    <r>
      <rPr>
        <b/>
        <sz val="6"/>
        <rFont val="Arial"/>
        <family val="2"/>
      </rPr>
      <t xml:space="preserve">8
</t>
    </r>
    <r>
      <rPr>
        <b/>
        <sz val="6"/>
        <rFont val="Arial"/>
        <family val="2"/>
      </rPr>
      <t>12/24</t>
    </r>
  </si>
  <si>
    <r>
      <rPr>
        <b/>
        <sz val="6"/>
        <rFont val="Arial"/>
        <family val="2"/>
      </rPr>
      <t xml:space="preserve">9
</t>
    </r>
    <r>
      <rPr>
        <b/>
        <sz val="6"/>
        <rFont val="Arial"/>
        <family val="2"/>
      </rPr>
      <t>01/25</t>
    </r>
  </si>
  <si>
    <r>
      <rPr>
        <b/>
        <sz val="6"/>
        <rFont val="Arial"/>
        <family val="2"/>
      </rPr>
      <t xml:space="preserve">10
</t>
    </r>
    <r>
      <rPr>
        <b/>
        <sz val="6"/>
        <rFont val="Arial"/>
        <family val="2"/>
      </rPr>
      <t>02/25</t>
    </r>
  </si>
  <si>
    <r>
      <rPr>
        <b/>
        <sz val="6"/>
        <rFont val="Arial"/>
        <family val="2"/>
      </rPr>
      <t xml:space="preserve">11
</t>
    </r>
    <r>
      <rPr>
        <b/>
        <sz val="6"/>
        <rFont val="Arial"/>
        <family val="2"/>
      </rPr>
      <t>03/25</t>
    </r>
  </si>
  <si>
    <r>
      <rPr>
        <b/>
        <sz val="6"/>
        <rFont val="Arial"/>
        <family val="2"/>
      </rPr>
      <t xml:space="preserve">12
</t>
    </r>
    <r>
      <rPr>
        <b/>
        <sz val="6"/>
        <rFont val="Arial"/>
        <family val="2"/>
      </rPr>
      <t>04/25</t>
    </r>
  </si>
  <si>
    <r>
      <rPr>
        <sz val="6"/>
        <rFont val="Arial MT"/>
        <family val="2"/>
      </rPr>
      <t>%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Período:</t>
    </r>
  </si>
  <si>
    <r>
      <rPr>
        <sz val="6"/>
        <rFont val="Arial MT"/>
        <family val="2"/>
      </rPr>
      <t>1.1.</t>
    </r>
    <r>
      <rPr>
        <sz val="6"/>
        <rFont val="Times New Roman"/>
        <family val="1"/>
      </rPr>
      <t xml:space="preserve">         </t>
    </r>
    <r>
      <rPr>
        <sz val="6"/>
        <rFont val="Arial MT"/>
        <family val="2"/>
      </rPr>
      <t>SERVIÇOS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PREELIMINARES</t>
    </r>
    <r>
      <rPr>
        <sz val="6"/>
        <rFont val="Times New Roman"/>
        <family val="1"/>
      </rPr>
      <t xml:space="preserve">                                   </t>
    </r>
    <r>
      <rPr>
        <sz val="6"/>
        <rFont val="Arial MT"/>
        <family val="2"/>
      </rPr>
      <t>18.494,04</t>
    </r>
  </si>
  <si>
    <r>
      <rPr>
        <sz val="6"/>
        <rFont val="Arial MT"/>
        <family val="2"/>
      </rPr>
      <t>1.2.</t>
    </r>
    <r>
      <rPr>
        <sz val="6"/>
        <rFont val="Times New Roman"/>
        <family val="1"/>
      </rPr>
      <t xml:space="preserve">         </t>
    </r>
    <r>
      <rPr>
        <sz val="6"/>
        <rFont val="Arial MT"/>
        <family val="2"/>
      </rPr>
      <t>INFRAESTRUTURA</t>
    </r>
    <r>
      <rPr>
        <sz val="6"/>
        <rFont val="Times New Roman"/>
        <family val="1"/>
      </rPr>
      <t xml:space="preserve">                                                     </t>
    </r>
  </si>
  <si>
    <r>
      <rPr>
        <sz val="6"/>
        <rFont val="Arial MT"/>
        <family val="2"/>
      </rPr>
      <t>1.3.</t>
    </r>
    <r>
      <rPr>
        <sz val="6"/>
        <rFont val="Times New Roman"/>
        <family val="1"/>
      </rPr>
      <t xml:space="preserve">         </t>
    </r>
    <r>
      <rPr>
        <sz val="6"/>
        <rFont val="Arial MT"/>
        <family val="2"/>
      </rPr>
      <t>SUPERESTRUTURA</t>
    </r>
    <r>
      <rPr>
        <sz val="6"/>
        <rFont val="Times New Roman"/>
        <family val="1"/>
      </rPr>
      <t xml:space="preserve">                                                  </t>
    </r>
  </si>
  <si>
    <r>
      <rPr>
        <sz val="6"/>
        <rFont val="Arial MT"/>
        <family val="2"/>
      </rPr>
      <t>1.4.</t>
    </r>
    <r>
      <rPr>
        <sz val="6"/>
        <rFont val="Times New Roman"/>
        <family val="1"/>
      </rPr>
      <t xml:space="preserve">         </t>
    </r>
    <r>
      <rPr>
        <sz val="6"/>
        <rFont val="Arial MT"/>
        <family val="2"/>
      </rPr>
      <t>VIGAS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COBERTURA</t>
    </r>
    <r>
      <rPr>
        <sz val="6"/>
        <rFont val="Times New Roman"/>
        <family val="1"/>
      </rPr>
      <t xml:space="preserve">                                            </t>
    </r>
  </si>
  <si>
    <r>
      <rPr>
        <sz val="6"/>
        <rFont val="Arial MT"/>
        <family val="2"/>
      </rPr>
      <t>1.5.</t>
    </r>
    <r>
      <rPr>
        <sz val="6"/>
        <rFont val="Times New Roman"/>
        <family val="1"/>
      </rPr>
      <t xml:space="preserve">         </t>
    </r>
    <r>
      <rPr>
        <sz val="6"/>
        <rFont val="Arial MT"/>
        <family val="2"/>
      </rPr>
      <t>LAJE</t>
    </r>
    <r>
      <rPr>
        <sz val="6"/>
        <rFont val="Times New Roman"/>
        <family val="1"/>
      </rPr>
      <t xml:space="preserve">                                                                                 </t>
    </r>
  </si>
  <si>
    <r>
      <rPr>
        <sz val="6"/>
        <rFont val="Arial MT"/>
        <family val="2"/>
      </rPr>
      <t>1.6.</t>
    </r>
    <r>
      <rPr>
        <sz val="6"/>
        <rFont val="Times New Roman"/>
        <family val="1"/>
      </rPr>
      <t xml:space="preserve">         </t>
    </r>
    <r>
      <rPr>
        <sz val="6"/>
        <rFont val="Arial MT"/>
        <family val="2"/>
      </rPr>
      <t>ALVENARIA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VEDAÇÃO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DIVISÓRIAS</t>
    </r>
    <r>
      <rPr>
        <sz val="6"/>
        <rFont val="Times New Roman"/>
        <family val="1"/>
      </rPr>
      <t xml:space="preserve">         </t>
    </r>
  </si>
  <si>
    <r>
      <rPr>
        <sz val="6"/>
        <rFont val="Arial MT"/>
        <family val="2"/>
      </rPr>
      <t>1.7.</t>
    </r>
    <r>
      <rPr>
        <sz val="6"/>
        <rFont val="Times New Roman"/>
        <family val="1"/>
      </rPr>
      <t xml:space="preserve">         </t>
    </r>
    <r>
      <rPr>
        <sz val="6"/>
        <rFont val="Arial MT"/>
        <family val="2"/>
      </rPr>
      <t>COBERTURA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METÁLICA</t>
    </r>
    <r>
      <rPr>
        <sz val="6"/>
        <rFont val="Times New Roman"/>
        <family val="1"/>
      </rPr>
      <t xml:space="preserve">                                         </t>
    </r>
  </si>
  <si>
    <r>
      <rPr>
        <sz val="6"/>
        <rFont val="Arial MT"/>
        <family val="2"/>
      </rPr>
      <t>1.8.</t>
    </r>
    <r>
      <rPr>
        <sz val="6"/>
        <rFont val="Times New Roman"/>
        <family val="1"/>
      </rPr>
      <t xml:space="preserve">         </t>
    </r>
    <r>
      <rPr>
        <sz val="6"/>
        <rFont val="Arial MT"/>
        <family val="2"/>
      </rPr>
      <t>CONTRAPISO</t>
    </r>
    <r>
      <rPr>
        <sz val="6"/>
        <rFont val="Times New Roman"/>
        <family val="1"/>
      </rPr>
      <t xml:space="preserve">                                                              </t>
    </r>
  </si>
  <si>
    <r>
      <rPr>
        <sz val="6"/>
        <rFont val="Arial MT"/>
        <family val="2"/>
      </rPr>
      <t>1.9.</t>
    </r>
    <r>
      <rPr>
        <sz val="6"/>
        <rFont val="Times New Roman"/>
        <family val="1"/>
      </rPr>
      <t xml:space="preserve">         </t>
    </r>
    <r>
      <rPr>
        <sz val="6"/>
        <rFont val="Arial MT"/>
        <family val="2"/>
      </rPr>
      <t>PISO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POLIDO</t>
    </r>
    <r>
      <rPr>
        <sz val="6"/>
        <rFont val="Times New Roman"/>
        <family val="1"/>
      </rPr>
      <t xml:space="preserve">                                                              </t>
    </r>
  </si>
  <si>
    <r>
      <rPr>
        <sz val="6"/>
        <rFont val="Arial MT"/>
        <family val="2"/>
      </rPr>
      <t>1.10.</t>
    </r>
    <r>
      <rPr>
        <sz val="6"/>
        <rFont val="Times New Roman"/>
        <family val="1"/>
      </rPr>
      <t xml:space="preserve">       </t>
    </r>
    <r>
      <rPr>
        <sz val="6"/>
        <rFont val="Arial MT"/>
        <family val="2"/>
      </rPr>
      <t>REVESTIMENTO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PAREDES,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PISOS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</t>
    </r>
    <r>
      <rPr>
        <sz val="6"/>
        <rFont val="Times New Roman"/>
        <family val="1"/>
      </rPr>
      <t xml:space="preserve">     </t>
    </r>
    <r>
      <rPr>
        <sz val="6"/>
        <rFont val="Arial MT"/>
        <family val="2"/>
      </rPr>
      <t>133.712,51</t>
    </r>
  </si>
  <si>
    <r>
      <rPr>
        <sz val="6"/>
        <rFont val="Arial MT"/>
        <family val="2"/>
      </rPr>
      <t>1.11.</t>
    </r>
    <r>
      <rPr>
        <sz val="6"/>
        <rFont val="Times New Roman"/>
        <family val="1"/>
      </rPr>
      <t xml:space="preserve">       </t>
    </r>
    <r>
      <rPr>
        <sz val="6"/>
        <rFont val="Arial MT"/>
        <family val="2"/>
      </rPr>
      <t>BANCADAS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EM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GRANITO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COPA,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COZINHA</t>
    </r>
    <r>
      <rPr>
        <sz val="6"/>
        <rFont val="Times New Roman"/>
        <family val="1"/>
      </rPr>
      <t xml:space="preserve">         </t>
    </r>
  </si>
  <si>
    <r>
      <rPr>
        <sz val="6"/>
        <rFont val="Arial MT"/>
        <family val="2"/>
      </rPr>
      <t>1.12.</t>
    </r>
    <r>
      <rPr>
        <sz val="6"/>
        <rFont val="Times New Roman"/>
        <family val="1"/>
      </rPr>
      <t xml:space="preserve">       </t>
    </r>
    <r>
      <rPr>
        <sz val="6"/>
        <rFont val="Arial MT"/>
        <family val="2"/>
      </rPr>
      <t>SISTEMAS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INSTALAÇÕES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HIDROSSANITÁ</t>
    </r>
    <r>
      <rPr>
        <sz val="6"/>
        <rFont val="Times New Roman"/>
        <family val="1"/>
      </rPr>
      <t xml:space="preserve">     </t>
    </r>
  </si>
  <si>
    <r>
      <rPr>
        <sz val="6"/>
        <rFont val="Arial MT"/>
        <family val="2"/>
      </rPr>
      <t>1.13.</t>
    </r>
    <r>
      <rPr>
        <sz val="6"/>
        <rFont val="Times New Roman"/>
        <family val="1"/>
      </rPr>
      <t xml:space="preserve">       </t>
    </r>
    <r>
      <rPr>
        <sz val="6"/>
        <rFont val="Arial MT"/>
        <family val="2"/>
      </rPr>
      <t>INSTALAÇÕES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PLUVIAIS</t>
    </r>
    <r>
      <rPr>
        <sz val="6"/>
        <rFont val="Times New Roman"/>
        <family val="1"/>
      </rPr>
      <t xml:space="preserve">                                            </t>
    </r>
  </si>
  <si>
    <r>
      <rPr>
        <sz val="6"/>
        <rFont val="Arial MT"/>
        <family val="2"/>
      </rPr>
      <t>1.14.</t>
    </r>
    <r>
      <rPr>
        <sz val="6"/>
        <rFont val="Times New Roman"/>
        <family val="1"/>
      </rPr>
      <t xml:space="preserve">       </t>
    </r>
    <r>
      <rPr>
        <sz val="6"/>
        <rFont val="Arial MT"/>
        <family val="2"/>
      </rPr>
      <t>INSTALAÇÕES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ELÉTRICAS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-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GERAL</t>
    </r>
    <r>
      <rPr>
        <sz val="6"/>
        <rFont val="Times New Roman"/>
        <family val="1"/>
      </rPr>
      <t xml:space="preserve">                     </t>
    </r>
  </si>
  <si>
    <r>
      <rPr>
        <sz val="6"/>
        <rFont val="Arial MT"/>
        <family val="2"/>
      </rPr>
      <t>1.15.</t>
    </r>
    <r>
      <rPr>
        <sz val="6"/>
        <rFont val="Times New Roman"/>
        <family val="1"/>
      </rPr>
      <t xml:space="preserve">       </t>
    </r>
    <r>
      <rPr>
        <sz val="6"/>
        <rFont val="Arial MT"/>
        <family val="2"/>
      </rPr>
      <t>ESQUADRIAS</t>
    </r>
    <r>
      <rPr>
        <sz val="6"/>
        <rFont val="Times New Roman"/>
        <family val="1"/>
      </rPr>
      <t xml:space="preserve">                                                             </t>
    </r>
  </si>
  <si>
    <r>
      <rPr>
        <sz val="6"/>
        <rFont val="Arial MT"/>
        <family val="2"/>
      </rPr>
      <t>1.16.</t>
    </r>
    <r>
      <rPr>
        <sz val="6"/>
        <rFont val="Times New Roman"/>
        <family val="1"/>
      </rPr>
      <t xml:space="preserve">       </t>
    </r>
    <r>
      <rPr>
        <sz val="6"/>
        <rFont val="Arial MT"/>
        <family val="2"/>
      </rPr>
      <t>PINTURAS</t>
    </r>
    <r>
      <rPr>
        <sz val="6"/>
        <rFont val="Times New Roman"/>
        <family val="1"/>
      </rPr>
      <t xml:space="preserve">                                                                      </t>
    </r>
  </si>
  <si>
    <r>
      <rPr>
        <sz val="6"/>
        <rFont val="Arial MT"/>
        <family val="2"/>
      </rPr>
      <t>1.17.</t>
    </r>
    <r>
      <rPr>
        <sz val="6"/>
        <rFont val="Times New Roman"/>
        <family val="1"/>
      </rPr>
      <t xml:space="preserve">       </t>
    </r>
    <r>
      <rPr>
        <sz val="6"/>
        <rFont val="Arial MT"/>
        <family val="2"/>
      </rPr>
      <t>INSTALAÇÕES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SISTEMA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PREVENTIVO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D</t>
    </r>
    <r>
      <rPr>
        <sz val="6"/>
        <rFont val="Times New Roman"/>
        <family val="1"/>
      </rPr>
      <t xml:space="preserve">      </t>
    </r>
  </si>
  <si>
    <r>
      <rPr>
        <sz val="6"/>
        <rFont val="Arial MT"/>
        <family val="2"/>
      </rPr>
      <t>1.18.</t>
    </r>
    <r>
      <rPr>
        <sz val="6"/>
        <rFont val="Times New Roman"/>
        <family val="1"/>
      </rPr>
      <t xml:space="preserve">       </t>
    </r>
    <r>
      <rPr>
        <sz val="6"/>
        <rFont val="Arial MT"/>
        <family val="2"/>
      </rPr>
      <t>SERVIÇOS</t>
    </r>
    <r>
      <rPr>
        <sz val="6"/>
        <rFont val="Times New Roman"/>
        <family val="1"/>
      </rPr>
      <t xml:space="preserve"> </t>
    </r>
    <r>
      <rPr>
        <sz val="6"/>
        <rFont val="Arial MT"/>
        <family val="2"/>
      </rPr>
      <t>FINAIS</t>
    </r>
    <r>
      <rPr>
        <sz val="6"/>
        <rFont val="Times New Roman"/>
        <family val="1"/>
      </rPr>
      <t xml:space="preserve">                                                        </t>
    </r>
  </si>
  <si>
    <r>
      <rPr>
        <b/>
        <sz val="7"/>
        <rFont val="Arial"/>
        <family val="2"/>
      </rPr>
      <t>Total:</t>
    </r>
    <r>
      <rPr>
        <sz val="7"/>
        <rFont val="Times New Roman"/>
        <family val="1"/>
      </rPr>
      <t xml:space="preserve">     </t>
    </r>
    <r>
      <rPr>
        <b/>
        <sz val="7"/>
        <rFont val="Arial"/>
        <family val="2"/>
      </rPr>
      <t>R$</t>
    </r>
    <r>
      <rPr>
        <sz val="7"/>
        <rFont val="Times New Roman"/>
        <family val="1"/>
      </rPr>
      <t xml:space="preserve"> </t>
    </r>
    <r>
      <rPr>
        <b/>
        <sz val="7"/>
        <rFont val="Arial"/>
        <family val="2"/>
      </rPr>
      <t>863.834,79</t>
    </r>
  </si>
  <si>
    <r>
      <rPr>
        <sz val="6"/>
        <rFont val="Arial MT"/>
        <family val="2"/>
      </rPr>
      <t>Período:</t>
    </r>
  </si>
  <si>
    <r>
      <rPr>
        <sz val="6"/>
        <rFont val="Arial MT"/>
        <family val="2"/>
      </rPr>
      <t>%:</t>
    </r>
  </si>
  <si>
    <r>
      <rPr>
        <sz val="6"/>
        <rFont val="Arial MT"/>
        <family val="2"/>
      </rPr>
      <t>Repasse:</t>
    </r>
  </si>
  <si>
    <r>
      <rPr>
        <sz val="6"/>
        <rFont val="Arial MT"/>
        <family val="2"/>
      </rPr>
      <t>-</t>
    </r>
  </si>
  <si>
    <r>
      <rPr>
        <sz val="6"/>
        <rFont val="Arial MT"/>
        <family val="2"/>
      </rPr>
      <t>Contrapartida:</t>
    </r>
  </si>
  <si>
    <r>
      <rPr>
        <sz val="6"/>
        <rFont val="Arial MT"/>
        <family val="2"/>
      </rPr>
      <t>Outros:</t>
    </r>
  </si>
  <si>
    <r>
      <rPr>
        <b/>
        <sz val="6"/>
        <rFont val="Arial"/>
        <family val="2"/>
      </rPr>
      <t>Investimento:</t>
    </r>
  </si>
  <si>
    <r>
      <rPr>
        <sz val="6"/>
        <rFont val="Arial MT"/>
        <family val="2"/>
      </rPr>
      <t>Acumulado:</t>
    </r>
  </si>
  <si>
    <r>
      <rPr>
        <b/>
        <sz val="6"/>
        <rFont val="Arial"/>
        <family val="2"/>
      </rPr>
      <t>1.</t>
    </r>
    <r>
      <rPr>
        <sz val="6"/>
        <rFont val="Times New Roman"/>
        <family val="1"/>
      </rPr>
      <t xml:space="preserve">             </t>
    </r>
    <r>
      <rPr>
        <b/>
        <sz val="6"/>
        <rFont val="Arial"/>
        <family val="2"/>
      </rPr>
      <t>AMPLIAÇÃO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COMPLEXO</t>
    </r>
    <r>
      <rPr>
        <sz val="6"/>
        <rFont val="Times New Roman"/>
        <family val="1"/>
      </rPr>
      <t xml:space="preserve"> </t>
    </r>
    <r>
      <rPr>
        <b/>
        <sz val="6"/>
        <rFont val="Arial"/>
        <family val="2"/>
      </rPr>
      <t>ESPORTIVO</t>
    </r>
    <r>
      <rPr>
        <sz val="6"/>
        <rFont val="Times New Roman"/>
        <family val="1"/>
      </rPr>
      <t xml:space="preserve">               </t>
    </r>
  </si>
  <si>
    <r>
      <rPr>
        <b/>
        <sz val="6.5"/>
        <rFont val="Arial"/>
        <family val="2"/>
      </rPr>
      <t>AMPLIAÇÃO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COMPLEXO</t>
    </r>
    <r>
      <rPr>
        <sz val="6.5"/>
        <rFont val="Times New Roman"/>
        <family val="1"/>
      </rPr>
      <t xml:space="preserve"> </t>
    </r>
    <r>
      <rPr>
        <b/>
        <sz val="6.5"/>
        <rFont val="Arial"/>
        <family val="2"/>
      </rPr>
      <t>ESPORTIVO</t>
    </r>
    <r>
      <rPr>
        <sz val="6.5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</si>
  <si>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Quadro Composição do BDI</t>
  </si>
  <si>
    <r>
      <rPr>
        <sz val="8"/>
        <rFont val="Arial MT"/>
        <family val="2"/>
      </rPr>
      <t>Grau de Sigilo</t>
    </r>
  </si>
  <si>
    <r>
      <rPr>
        <b/>
        <sz val="8"/>
        <rFont val="Arial"/>
        <family val="2"/>
      </rPr>
      <t>#PUBLICO</t>
    </r>
  </si>
  <si>
    <r>
      <rPr>
        <b/>
        <sz val="8"/>
        <rFont val="Arial"/>
        <family val="2"/>
      </rPr>
      <t>Nº OPERAÇÃO</t>
    </r>
  </si>
  <si>
    <r>
      <rPr>
        <b/>
        <sz val="8"/>
        <rFont val="Arial"/>
        <family val="2"/>
      </rPr>
      <t>Nº SICONV</t>
    </r>
  </si>
  <si>
    <r>
      <rPr>
        <b/>
        <sz val="8"/>
        <rFont val="Arial"/>
        <family val="2"/>
      </rPr>
      <t>PROPONENTE / TOMADOR</t>
    </r>
  </si>
  <si>
    <r>
      <rPr>
        <b/>
        <sz val="8"/>
        <rFont val="Arial"/>
        <family val="2"/>
      </rPr>
      <t>APELIDO DO EMPREENDIMENTO / DESCRIÇÃO DO LOTE</t>
    </r>
  </si>
  <si>
    <r>
      <rPr>
        <sz val="7"/>
        <rFont val="Arial MT"/>
        <family val="2"/>
      </rPr>
      <t>Conforme legislação tributária municipal, definir estimativa de percentual da base de cálculo para o ISS:</t>
    </r>
  </si>
  <si>
    <r>
      <rPr>
        <sz val="7"/>
        <rFont val="Arial MT"/>
        <family val="2"/>
      </rPr>
      <t>Sobre a base de cálculo, definir a respectiva alíquota do ISS (entre 2% e 5%):</t>
    </r>
  </si>
  <si>
    <r>
      <rPr>
        <b/>
        <sz val="9.5"/>
        <rFont val="Arial"/>
        <family val="2"/>
      </rPr>
      <t>BDI 1</t>
    </r>
  </si>
  <si>
    <r>
      <rPr>
        <b/>
        <sz val="8"/>
        <rFont val="Arial"/>
        <family val="2"/>
      </rPr>
      <t>TIPO DE OBRA</t>
    </r>
  </si>
  <si>
    <r>
      <rPr>
        <sz val="7"/>
        <rFont val="Arial MT"/>
        <family val="2"/>
      </rPr>
      <t>Construção e Reforma de Edifícios</t>
    </r>
  </si>
  <si>
    <r>
      <rPr>
        <b/>
        <sz val="8.5"/>
        <rFont val="Arial"/>
        <family val="2"/>
      </rPr>
      <t>Itens</t>
    </r>
  </si>
  <si>
    <r>
      <rPr>
        <b/>
        <sz val="8.5"/>
        <rFont val="Arial"/>
        <family val="2"/>
      </rPr>
      <t>Siglas</t>
    </r>
  </si>
  <si>
    <r>
      <rPr>
        <b/>
        <sz val="8.5"/>
        <rFont val="Arial"/>
        <family val="2"/>
      </rPr>
      <t xml:space="preserve">%
</t>
    </r>
    <r>
      <rPr>
        <b/>
        <sz val="8.5"/>
        <rFont val="Arial"/>
        <family val="2"/>
      </rPr>
      <t>Adotado</t>
    </r>
  </si>
  <si>
    <r>
      <rPr>
        <sz val="8"/>
        <rFont val="Arial MT"/>
        <family val="2"/>
      </rPr>
      <t>Administração Central</t>
    </r>
  </si>
  <si>
    <r>
      <rPr>
        <sz val="8.5"/>
        <rFont val="Arial MT"/>
        <family val="2"/>
      </rPr>
      <t>AC</t>
    </r>
  </si>
  <si>
    <r>
      <rPr>
        <sz val="8"/>
        <rFont val="Arial MT"/>
        <family val="2"/>
      </rPr>
      <t>Seguro e Garantia</t>
    </r>
  </si>
  <si>
    <r>
      <rPr>
        <sz val="8.5"/>
        <rFont val="Arial MT"/>
        <family val="2"/>
      </rPr>
      <t>SG</t>
    </r>
  </si>
  <si>
    <r>
      <rPr>
        <sz val="8"/>
        <rFont val="Arial MT"/>
        <family val="2"/>
      </rPr>
      <t>Risco</t>
    </r>
  </si>
  <si>
    <r>
      <rPr>
        <sz val="8.5"/>
        <rFont val="Arial MT"/>
        <family val="2"/>
      </rPr>
      <t>R</t>
    </r>
  </si>
  <si>
    <r>
      <rPr>
        <sz val="8"/>
        <rFont val="Arial MT"/>
        <family val="2"/>
      </rPr>
      <t>Despesas Financeiras</t>
    </r>
  </si>
  <si>
    <r>
      <rPr>
        <sz val="8.5"/>
        <rFont val="Arial MT"/>
        <family val="2"/>
      </rPr>
      <t>DF</t>
    </r>
  </si>
  <si>
    <r>
      <rPr>
        <sz val="8"/>
        <rFont val="Arial MT"/>
        <family val="2"/>
      </rPr>
      <t>Lucro</t>
    </r>
  </si>
  <si>
    <r>
      <rPr>
        <sz val="8.5"/>
        <rFont val="Arial MT"/>
        <family val="2"/>
      </rPr>
      <t>L</t>
    </r>
  </si>
  <si>
    <r>
      <rPr>
        <sz val="8"/>
        <rFont val="Arial MT"/>
        <family val="2"/>
      </rPr>
      <t>Tributos (impostos COFINS 3%, e  PIS 0,65%)</t>
    </r>
  </si>
  <si>
    <r>
      <rPr>
        <sz val="8.5"/>
        <rFont val="Arial MT"/>
        <family val="2"/>
      </rPr>
      <t>CP</t>
    </r>
  </si>
  <si>
    <r>
      <rPr>
        <sz val="8"/>
        <rFont val="Arial MT"/>
        <family val="2"/>
      </rPr>
      <t>Tributos (ISS, variável de acordo com o município)</t>
    </r>
  </si>
  <si>
    <r>
      <rPr>
        <sz val="8.5"/>
        <rFont val="Arial MT"/>
        <family val="2"/>
      </rPr>
      <t>ISS</t>
    </r>
  </si>
  <si>
    <r>
      <rPr>
        <sz val="8"/>
        <rFont val="Arial MT"/>
        <family val="2"/>
      </rPr>
      <t>Tributos (Contribuição Previdenciária sobre a Receita Bruta - 0% ou 4,5% - Desoneração)</t>
    </r>
  </si>
  <si>
    <r>
      <rPr>
        <sz val="8.5"/>
        <rFont val="Arial MT"/>
        <family val="2"/>
      </rPr>
      <t>CPRB</t>
    </r>
  </si>
  <si>
    <r>
      <rPr>
        <sz val="8"/>
        <rFont val="Arial MT"/>
        <family val="2"/>
      </rPr>
      <t>BDI SEM desoneração (Fórmula Acórdão TCU)</t>
    </r>
  </si>
  <si>
    <r>
      <rPr>
        <sz val="8.5"/>
        <rFont val="Arial MT"/>
        <family val="2"/>
      </rPr>
      <t>BDI PAD</t>
    </r>
  </si>
  <si>
    <r>
      <rPr>
        <sz val="8"/>
        <rFont val="Arial MT"/>
        <family val="2"/>
      </rPr>
      <t xml:space="preserve">_
</t>
    </r>
    <r>
      <rPr>
        <sz val="8"/>
        <rFont val="Arial MT"/>
        <family val="2"/>
      </rPr>
      <t>Os valores de BDI foram calculados com o emprego da fórmula:</t>
    </r>
  </si>
  <si>
    <r>
      <rPr>
        <i/>
        <sz val="9.5"/>
        <rFont val="Calibri"/>
        <family val="1"/>
      </rPr>
      <t>BDI =</t>
    </r>
  </si>
  <si>
    <r>
      <rPr>
        <i/>
        <u/>
        <sz val="9.5"/>
        <rFont val="Calibri"/>
        <family val="1"/>
      </rPr>
      <t>(1+AC + S + R + G)*(1 + DF)*(1+L)</t>
    </r>
  </si>
  <si>
    <r>
      <rPr>
        <i/>
        <sz val="9.5"/>
        <rFont val="Calibri"/>
        <family val="1"/>
      </rPr>
      <t>(1-CP-ISS-CRPB)</t>
    </r>
  </si>
  <si>
    <r>
      <rPr>
        <sz val="8"/>
        <rFont val="Arial MT"/>
        <family val="2"/>
      </rPr>
      <t>Observações:</t>
    </r>
  </si>
  <si>
    <t xml:space="preserve">Prefeitura de lajeado Grande </t>
  </si>
  <si>
    <t>AMPLIAÇÃO COMPLEXO ESPORTIVO / AMPLIAÇÃO COMPLEXO ESPORTIVO</t>
  </si>
  <si>
    <t xml:space="preserve">Declaro para os devidos fins que, conforme legislação tributária municipal, a base de cálculo deste tipo de obra corresponde à 60%, com a
respectiva alíquota de 5%.
</t>
  </si>
  <si>
    <t xml:space="preserve">Declaro para os devidos fins que o regime de Contribuição Previdenciária sobre a Receita Bruta adotado para elaboração do orçamento foi SEM
Desoneração, e que esta é a alternativa mais adequada para a Administração Pública.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</si>
</sst>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"/>
    <numFmt numFmtId="165" formatCode="0.00;[Red]0.00"/>
  </numFmts>
  <fonts count="58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6.5"/>
      <name val="Arial"/>
    </font>
    <font>
      <sz val="5"/>
      <name val="Calibri"/>
    </font>
    <font>
      <b/>
      <sz val="6.5"/>
      <color rgb="FF000000"/>
      <name val="Arial"/>
      <family val="2"/>
    </font>
    <font>
      <sz val="6.5"/>
      <name val="Arial MT"/>
    </font>
    <font>
      <sz val="6.5"/>
      <color rgb="FF000000"/>
      <name val="Arial MT"/>
      <family val="2"/>
    </font>
    <font>
      <sz val="6.5"/>
      <name val="Calibri"/>
    </font>
    <font>
      <sz val="7"/>
      <name val="Arial MT"/>
    </font>
    <font>
      <b/>
      <sz val="6.5"/>
      <name val="Arial"/>
      <family val="2"/>
    </font>
    <font>
      <sz val="6.5"/>
      <name val="Times New Roman"/>
      <family val="1"/>
    </font>
    <font>
      <sz val="6.5"/>
      <name val="Arial MT"/>
      <family val="2"/>
    </font>
    <font>
      <sz val="5"/>
      <name val="Calibri"/>
      <family val="1"/>
    </font>
    <font>
      <sz val="6.5"/>
      <name val="Calibri"/>
      <family val="1"/>
    </font>
    <font>
      <sz val="6.5"/>
      <name val="Microsoft Sans Serif"/>
      <family val="2"/>
    </font>
    <font>
      <sz val="7"/>
      <name val="Arial MT"/>
      <family val="2"/>
    </font>
    <font>
      <sz val="7"/>
      <name val="Times New Roman"/>
      <family val="1"/>
    </font>
    <font>
      <b/>
      <sz val="7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8"/>
      <name val="Arial MT"/>
    </font>
    <font>
      <sz val="8"/>
      <name val="Arial MT"/>
      <family val="2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color indexed="56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0"/>
      <name val="Times New Roman"/>
      <family val="1"/>
    </font>
    <font>
      <b/>
      <sz val="10"/>
      <color indexed="56"/>
      <name val="Calibri"/>
      <family val="2"/>
      <scheme val="minor"/>
    </font>
    <font>
      <sz val="10"/>
      <color indexed="56"/>
      <name val="Times New Roman"/>
      <family val="1"/>
    </font>
    <font>
      <sz val="8"/>
      <color rgb="FF000000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1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b/>
      <sz val="7"/>
      <name val="Arial MT"/>
      <family val="2"/>
    </font>
    <font>
      <b/>
      <sz val="7"/>
      <name val="Times New Roman"/>
      <family val="1"/>
    </font>
    <font>
      <b/>
      <sz val="6"/>
      <name val="Arial"/>
      <family val="2"/>
    </font>
    <font>
      <sz val="6"/>
      <name val="Times New Roman"/>
      <family val="1"/>
    </font>
    <font>
      <sz val="6"/>
      <name val="Arial MT"/>
      <family val="2"/>
    </font>
    <font>
      <sz val="6"/>
      <color rgb="FF000000"/>
      <name val="Arial MT"/>
      <family val="2"/>
    </font>
    <font>
      <sz val="6"/>
      <color rgb="FFCBCBCB"/>
      <name val="Arial MT"/>
      <family val="2"/>
    </font>
    <font>
      <sz val="6"/>
      <name val="Arial MT"/>
    </font>
    <font>
      <b/>
      <sz val="6"/>
      <color rgb="FF000000"/>
      <name val="Arial"/>
      <family val="2"/>
    </font>
    <font>
      <b/>
      <sz val="8"/>
      <name val="Arial"/>
      <family val="2"/>
    </font>
    <font>
      <sz val="8"/>
      <color rgb="FF000000"/>
      <name val="Arial MT"/>
      <family val="2"/>
    </font>
    <font>
      <sz val="7"/>
      <color rgb="FF000000"/>
      <name val="Arial MT"/>
      <family val="2"/>
    </font>
    <font>
      <b/>
      <sz val="9.5"/>
      <name val="Arial"/>
      <family val="2"/>
    </font>
    <font>
      <b/>
      <sz val="8.5"/>
      <name val="Arial"/>
      <family val="2"/>
    </font>
    <font>
      <sz val="8.5"/>
      <name val="Arial MT"/>
    </font>
    <font>
      <sz val="8.5"/>
      <name val="Arial MT"/>
      <family val="2"/>
    </font>
    <font>
      <sz val="8.5"/>
      <color rgb="FF000000"/>
      <name val="Arial MT"/>
      <family val="2"/>
    </font>
    <font>
      <b/>
      <sz val="8.5"/>
      <color rgb="FF000000"/>
      <name val="Arial"/>
      <family val="2"/>
    </font>
    <font>
      <i/>
      <sz val="9.5"/>
      <name val="Calibri"/>
      <family val="2"/>
    </font>
    <font>
      <i/>
      <sz val="9.5"/>
      <name val="Calibri"/>
      <family val="1"/>
    </font>
    <font>
      <i/>
      <u/>
      <sz val="9.5"/>
      <name val="Calibri"/>
      <family val="1"/>
    </font>
    <font>
      <i/>
      <sz val="9.5"/>
      <color rgb="FF000000"/>
      <name val="Calibri"/>
      <family val="2"/>
    </font>
    <font>
      <sz val="10"/>
      <color rgb="FF2E2E2E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rgb="FF929292"/>
      </patternFill>
    </fill>
    <fill>
      <patternFill patternType="solid">
        <fgColor rgb="FFA7A7A7"/>
      </patternFill>
    </fill>
    <fill>
      <patternFill patternType="solid">
        <fgColor rgb="FFCCCCCC"/>
      </patternFill>
    </fill>
    <fill>
      <patternFill patternType="solid">
        <fgColor rgb="FFCCCCFF"/>
      </patternFill>
    </fill>
    <fill>
      <patternFill patternType="solid">
        <fgColor rgb="FFFFFF99"/>
      </patternFill>
    </fill>
    <fill>
      <patternFill patternType="solid">
        <fgColor rgb="FFFFFF9A"/>
      </patternFill>
    </fill>
    <fill>
      <patternFill patternType="solid">
        <fgColor rgb="FF9999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</borders>
  <cellStyleXfs count="1">
    <xf numFmtId="0" fontId="0" fillId="0" borderId="0"/>
  </cellStyleXfs>
  <cellXfs count="301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 indent="2"/>
    </xf>
    <xf numFmtId="0" fontId="2" fillId="0" borderId="2" xfId="0" applyFont="1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 indent="1"/>
    </xf>
    <xf numFmtId="0" fontId="2" fillId="4" borderId="1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wrapText="1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wrapText="1"/>
    </xf>
    <xf numFmtId="0" fontId="2" fillId="4" borderId="1" xfId="0" applyFont="1" applyFill="1" applyBorder="1" applyAlignment="1">
      <alignment horizontal="right" vertical="top" wrapText="1" indent="1"/>
    </xf>
    <xf numFmtId="4" fontId="4" fillId="4" borderId="1" xfId="0" applyNumberFormat="1" applyFont="1" applyFill="1" applyBorder="1" applyAlignment="1">
      <alignment horizontal="right" vertical="top" shrinkToFit="1"/>
    </xf>
    <xf numFmtId="0" fontId="5" fillId="0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right" vertical="center" wrapText="1" indent="2"/>
    </xf>
    <xf numFmtId="1" fontId="6" fillId="6" borderId="2" xfId="0" applyNumberFormat="1" applyFont="1" applyFill="1" applyBorder="1" applyAlignment="1">
      <alignment horizontal="right" vertical="center" indent="3" shrinkToFit="1"/>
    </xf>
    <xf numFmtId="0" fontId="0" fillId="6" borderId="2" xfId="0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right" vertical="center" shrinkToFit="1"/>
    </xf>
    <xf numFmtId="2" fontId="6" fillId="6" borderId="2" xfId="0" applyNumberFormat="1" applyFont="1" applyFill="1" applyBorder="1" applyAlignment="1">
      <alignment horizontal="right" vertical="center" shrinkToFit="1"/>
    </xf>
    <xf numFmtId="0" fontId="0" fillId="5" borderId="2" xfId="0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 indent="2"/>
    </xf>
    <xf numFmtId="1" fontId="6" fillId="6" borderId="2" xfId="0" applyNumberFormat="1" applyFont="1" applyFill="1" applyBorder="1" applyAlignment="1">
      <alignment horizontal="right" vertical="top" indent="2" shrinkToFit="1"/>
    </xf>
    <xf numFmtId="0" fontId="5" fillId="6" borderId="2" xfId="0" applyFont="1" applyFill="1" applyBorder="1" applyAlignment="1">
      <alignment horizontal="center" vertical="top" wrapText="1"/>
    </xf>
    <xf numFmtId="2" fontId="6" fillId="0" borderId="2" xfId="0" applyNumberFormat="1" applyFont="1" applyFill="1" applyBorder="1" applyAlignment="1">
      <alignment horizontal="right" vertical="top" shrinkToFit="1"/>
    </xf>
    <xf numFmtId="4" fontId="6" fillId="6" borderId="2" xfId="0" applyNumberFormat="1" applyFont="1" applyFill="1" applyBorder="1" applyAlignment="1">
      <alignment horizontal="right" vertical="top" shrinkToFit="1"/>
    </xf>
    <xf numFmtId="0" fontId="0" fillId="5" borderId="2" xfId="0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shrinkToFit="1"/>
    </xf>
    <xf numFmtId="2" fontId="6" fillId="6" borderId="2" xfId="0" applyNumberFormat="1" applyFont="1" applyFill="1" applyBorder="1" applyAlignment="1">
      <alignment horizontal="right" vertical="top" shrinkToFit="1"/>
    </xf>
    <xf numFmtId="1" fontId="6" fillId="6" borderId="2" xfId="0" applyNumberFormat="1" applyFont="1" applyFill="1" applyBorder="1" applyAlignment="1">
      <alignment horizontal="right" vertical="center" indent="2" shrinkToFit="1"/>
    </xf>
    <xf numFmtId="4" fontId="6" fillId="0" borderId="2" xfId="0" applyNumberFormat="1" applyFont="1" applyFill="1" applyBorder="1" applyAlignment="1">
      <alignment horizontal="right" vertical="center" shrinkToFi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top" wrapText="1" indent="1"/>
    </xf>
    <xf numFmtId="0" fontId="7" fillId="5" borderId="2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1" fontId="6" fillId="6" borderId="2" xfId="0" applyNumberFormat="1" applyFont="1" applyFill="1" applyBorder="1" applyAlignment="1">
      <alignment horizontal="left" vertical="top" indent="2" shrinkToFit="1"/>
    </xf>
    <xf numFmtId="0" fontId="5" fillId="5" borderId="2" xfId="0" applyFont="1" applyFill="1" applyBorder="1" applyAlignment="1">
      <alignment horizontal="center" vertical="center" wrapText="1"/>
    </xf>
    <xf numFmtId="1" fontId="6" fillId="6" borderId="2" xfId="0" applyNumberFormat="1" applyFont="1" applyFill="1" applyBorder="1" applyAlignment="1">
      <alignment horizontal="left" vertical="center" indent="2" shrinkToFit="1"/>
    </xf>
    <xf numFmtId="0" fontId="0" fillId="4" borderId="2" xfId="0" applyFill="1" applyBorder="1" applyAlignment="1">
      <alignment horizontal="left" vertical="top" wrapText="1"/>
    </xf>
    <xf numFmtId="1" fontId="6" fillId="7" borderId="2" xfId="0" applyNumberFormat="1" applyFont="1" applyFill="1" applyBorder="1" applyAlignment="1">
      <alignment horizontal="left" vertical="center" indent="2" shrinkToFit="1"/>
    </xf>
    <xf numFmtId="0" fontId="0" fillId="7" borderId="2" xfId="0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center" vertical="center" wrapText="1"/>
    </xf>
    <xf numFmtId="2" fontId="6" fillId="7" borderId="2" xfId="0" applyNumberFormat="1" applyFont="1" applyFill="1" applyBorder="1" applyAlignment="1">
      <alignment horizontal="right" vertical="center" shrinkToFit="1"/>
    </xf>
    <xf numFmtId="1" fontId="6" fillId="7" borderId="2" xfId="0" applyNumberFormat="1" applyFont="1" applyFill="1" applyBorder="1" applyAlignment="1">
      <alignment horizontal="left" vertical="top" indent="2" shrinkToFit="1"/>
    </xf>
    <xf numFmtId="0" fontId="5" fillId="7" borderId="2" xfId="0" applyFont="1" applyFill="1" applyBorder="1" applyAlignment="1">
      <alignment horizontal="center" vertical="top" wrapText="1"/>
    </xf>
    <xf numFmtId="2" fontId="6" fillId="7" borderId="2" xfId="0" applyNumberFormat="1" applyFont="1" applyFill="1" applyBorder="1" applyAlignment="1">
      <alignment horizontal="right" vertical="top" shrinkToFit="1"/>
    </xf>
    <xf numFmtId="1" fontId="6" fillId="7" borderId="2" xfId="0" applyNumberFormat="1" applyFont="1" applyFill="1" applyBorder="1" applyAlignment="1">
      <alignment horizontal="right" vertical="center" indent="2" shrinkToFit="1"/>
    </xf>
    <xf numFmtId="1" fontId="6" fillId="7" borderId="2" xfId="0" applyNumberFormat="1" applyFont="1" applyFill="1" applyBorder="1" applyAlignment="1">
      <alignment horizontal="right" vertical="top" indent="2" shrinkToFit="1"/>
    </xf>
    <xf numFmtId="4" fontId="6" fillId="7" borderId="2" xfId="0" applyNumberFormat="1" applyFont="1" applyFill="1" applyBorder="1" applyAlignment="1">
      <alignment horizontal="right" vertical="center" shrinkToFit="1"/>
    </xf>
    <xf numFmtId="4" fontId="6" fillId="7" borderId="2" xfId="0" applyNumberFormat="1" applyFont="1" applyFill="1" applyBorder="1" applyAlignment="1">
      <alignment horizontal="right" vertical="top" shrinkToFit="1"/>
    </xf>
    <xf numFmtId="1" fontId="6" fillId="7" borderId="2" xfId="0" applyNumberFormat="1" applyFont="1" applyFill="1" applyBorder="1" applyAlignment="1">
      <alignment horizontal="right" vertical="top" indent="3" shrinkToFit="1"/>
    </xf>
    <xf numFmtId="0" fontId="5" fillId="6" borderId="2" xfId="0" applyFont="1" applyFill="1" applyBorder="1" applyAlignment="1">
      <alignment horizontal="left" vertical="top" wrapText="1" indent="2"/>
    </xf>
    <xf numFmtId="0" fontId="5" fillId="6" borderId="2" xfId="0" applyFont="1" applyFill="1" applyBorder="1" applyAlignment="1">
      <alignment horizontal="right" vertical="top" wrapText="1" indent="1"/>
    </xf>
    <xf numFmtId="0" fontId="0" fillId="4" borderId="2" xfId="0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 indent="2"/>
    </xf>
    <xf numFmtId="0" fontId="5" fillId="7" borderId="2" xfId="0" applyFont="1" applyFill="1" applyBorder="1" applyAlignment="1">
      <alignment horizontal="right" vertical="top" wrapText="1" indent="2"/>
    </xf>
    <xf numFmtId="0" fontId="5" fillId="0" borderId="7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left" vertical="top" wrapText="1"/>
    </xf>
    <xf numFmtId="0" fontId="0" fillId="4" borderId="7" xfId="0" applyFill="1" applyBorder="1" applyAlignment="1">
      <alignment horizontal="left" wrapText="1"/>
    </xf>
    <xf numFmtId="0" fontId="5" fillId="0" borderId="7" xfId="0" applyFont="1" applyFill="1" applyBorder="1" applyAlignment="1">
      <alignment horizontal="left" vertical="top" wrapText="1"/>
    </xf>
    <xf numFmtId="0" fontId="7" fillId="5" borderId="7" xfId="0" applyFont="1" applyFill="1" applyBorder="1" applyAlignment="1">
      <alignment horizontal="right" vertical="top" wrapText="1"/>
    </xf>
    <xf numFmtId="0" fontId="5" fillId="7" borderId="2" xfId="0" applyFont="1" applyFill="1" applyBorder="1" applyAlignment="1">
      <alignment horizontal="left" vertical="center" wrapText="1" indent="2"/>
    </xf>
    <xf numFmtId="0" fontId="5" fillId="7" borderId="2" xfId="0" applyFont="1" applyFill="1" applyBorder="1" applyAlignment="1">
      <alignment horizontal="left" vertical="top" wrapText="1" indent="2"/>
    </xf>
    <xf numFmtId="0" fontId="5" fillId="0" borderId="12" xfId="0" applyFont="1" applyFill="1" applyBorder="1" applyAlignment="1">
      <alignment horizontal="left" vertical="top" wrapText="1"/>
    </xf>
    <xf numFmtId="0" fontId="5" fillId="5" borderId="13" xfId="0" applyFont="1" applyFill="1" applyBorder="1" applyAlignment="1">
      <alignment horizontal="center" vertical="top" wrapText="1"/>
    </xf>
    <xf numFmtId="1" fontId="6" fillId="7" borderId="13" xfId="0" applyNumberFormat="1" applyFont="1" applyFill="1" applyBorder="1" applyAlignment="1">
      <alignment horizontal="left" vertical="top" indent="2" shrinkToFit="1"/>
    </xf>
    <xf numFmtId="0" fontId="0" fillId="7" borderId="13" xfId="0" applyFill="1" applyBorder="1" applyAlignment="1">
      <alignment horizontal="left" vertical="top" wrapText="1"/>
    </xf>
    <xf numFmtId="0" fontId="5" fillId="7" borderId="13" xfId="0" applyFont="1" applyFill="1" applyBorder="1" applyAlignment="1">
      <alignment horizontal="center" vertical="top" wrapText="1"/>
    </xf>
    <xf numFmtId="2" fontId="6" fillId="0" borderId="13" xfId="0" applyNumberFormat="1" applyFont="1" applyFill="1" applyBorder="1" applyAlignment="1">
      <alignment horizontal="right" vertical="top" shrinkToFit="1"/>
    </xf>
    <xf numFmtId="2" fontId="6" fillId="7" borderId="13" xfId="0" applyNumberFormat="1" applyFont="1" applyFill="1" applyBorder="1" applyAlignment="1">
      <alignment horizontal="right" vertical="top" shrinkToFit="1"/>
    </xf>
    <xf numFmtId="0" fontId="0" fillId="0" borderId="0" xfId="0"/>
    <xf numFmtId="0" fontId="2" fillId="0" borderId="14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1" fontId="6" fillId="0" borderId="3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top" shrinkToFi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2" fillId="0" borderId="14" xfId="0" applyFont="1" applyFill="1" applyBorder="1" applyAlignment="1">
      <alignment horizontal="left" vertical="top" wrapText="1" indent="1"/>
    </xf>
    <xf numFmtId="0" fontId="2" fillId="0" borderId="14" xfId="0" applyFont="1" applyFill="1" applyBorder="1" applyAlignment="1">
      <alignment horizontal="left" vertical="top" wrapText="1" indent="2"/>
    </xf>
    <xf numFmtId="10" fontId="6" fillId="0" borderId="1" xfId="0" applyNumberFormat="1" applyFont="1" applyFill="1" applyBorder="1" applyAlignment="1">
      <alignment horizontal="left" vertical="top" indent="1" shrinkToFit="1"/>
    </xf>
    <xf numFmtId="10" fontId="6" fillId="0" borderId="1" xfId="0" applyNumberFormat="1" applyFont="1" applyFill="1" applyBorder="1" applyAlignment="1">
      <alignment horizontal="left" vertical="top" indent="2" shrinkToFit="1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6" xfId="0" applyFill="1" applyBorder="1" applyAlignment="1">
      <alignment wrapText="1"/>
    </xf>
    <xf numFmtId="0" fontId="21" fillId="0" borderId="0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horizontal="left" vertical="top"/>
    </xf>
    <xf numFmtId="0" fontId="24" fillId="0" borderId="0" xfId="0" applyFont="1" applyFill="1"/>
    <xf numFmtId="0" fontId="24" fillId="0" borderId="0" xfId="0" applyFont="1" applyFill="1" applyBorder="1"/>
    <xf numFmtId="4" fontId="25" fillId="0" borderId="0" xfId="0" applyNumberFormat="1" applyFont="1"/>
    <xf numFmtId="10" fontId="25" fillId="0" borderId="0" xfId="0" applyNumberFormat="1" applyFont="1"/>
    <xf numFmtId="165" fontId="24" fillId="0" borderId="0" xfId="0" applyNumberFormat="1" applyFont="1"/>
    <xf numFmtId="4" fontId="24" fillId="0" borderId="0" xfId="0" applyNumberFormat="1" applyFont="1"/>
    <xf numFmtId="4" fontId="26" fillId="0" borderId="0" xfId="0" applyNumberFormat="1" applyFont="1" applyBorder="1" applyAlignment="1">
      <alignment horizontal="center"/>
    </xf>
    <xf numFmtId="0" fontId="18" fillId="0" borderId="0" xfId="0" applyFont="1" applyFill="1" applyBorder="1" applyAlignment="1">
      <alignment horizontal="left" vertical="top"/>
    </xf>
    <xf numFmtId="0" fontId="24" fillId="0" borderId="0" xfId="0" applyFont="1"/>
    <xf numFmtId="0" fontId="24" fillId="0" borderId="0" xfId="0" applyFont="1" applyBorder="1"/>
    <xf numFmtId="0" fontId="0" fillId="0" borderId="18" xfId="0" applyBorder="1"/>
    <xf numFmtId="10" fontId="24" fillId="0" borderId="0" xfId="0" applyNumberFormat="1" applyFont="1"/>
    <xf numFmtId="165" fontId="24" fillId="0" borderId="18" xfId="0" applyNumberFormat="1" applyFont="1" applyBorder="1"/>
    <xf numFmtId="0" fontId="0" fillId="0" borderId="18" xfId="0" applyFill="1" applyBorder="1" applyAlignment="1">
      <alignment horizontal="center" vertical="center"/>
    </xf>
    <xf numFmtId="4" fontId="27" fillId="0" borderId="18" xfId="0" applyNumberFormat="1" applyFont="1" applyBorder="1"/>
    <xf numFmtId="0" fontId="28" fillId="0" borderId="0" xfId="0" applyFont="1" applyBorder="1"/>
    <xf numFmtId="0" fontId="0" fillId="0" borderId="0" xfId="0" applyFill="1" applyBorder="1" applyAlignment="1">
      <alignment horizontal="center" vertical="center"/>
    </xf>
    <xf numFmtId="10" fontId="26" fillId="0" borderId="0" xfId="0" applyNumberFormat="1" applyFont="1" applyBorder="1" applyAlignment="1">
      <alignment horizontal="center"/>
    </xf>
    <xf numFmtId="165" fontId="26" fillId="0" borderId="0" xfId="0" applyNumberFormat="1" applyFont="1" applyBorder="1" applyAlignment="1">
      <alignment horizontal="center"/>
    </xf>
    <xf numFmtId="4" fontId="29" fillId="0" borderId="0" xfId="0" applyNumberFormat="1" applyFont="1" applyBorder="1"/>
    <xf numFmtId="0" fontId="27" fillId="0" borderId="0" xfId="0" applyFont="1" applyBorder="1"/>
    <xf numFmtId="0" fontId="30" fillId="0" borderId="0" xfId="0" applyFont="1" applyFill="1" applyBorder="1" applyAlignment="1">
      <alignment horizontal="center" vertical="center"/>
    </xf>
    <xf numFmtId="10" fontId="31" fillId="0" borderId="0" xfId="0" applyNumberFormat="1" applyFont="1" applyBorder="1" applyAlignment="1">
      <alignment horizontal="center"/>
    </xf>
    <xf numFmtId="165" fontId="31" fillId="0" borderId="0" xfId="0" applyNumberFormat="1" applyFont="1" applyBorder="1" applyAlignment="1">
      <alignment horizontal="center"/>
    </xf>
    <xf numFmtId="4" fontId="32" fillId="0" borderId="0" xfId="0" applyNumberFormat="1" applyFont="1" applyBorder="1"/>
    <xf numFmtId="0" fontId="33" fillId="0" borderId="0" xfId="0" applyFont="1" applyBorder="1"/>
    <xf numFmtId="4" fontId="33" fillId="0" borderId="0" xfId="0" applyNumberFormat="1" applyFont="1" applyBorder="1"/>
    <xf numFmtId="10" fontId="33" fillId="0" borderId="0" xfId="0" applyNumberFormat="1" applyFont="1" applyBorder="1"/>
    <xf numFmtId="165" fontId="33" fillId="0" borderId="0" xfId="0" applyNumberFormat="1" applyFont="1" applyBorder="1"/>
    <xf numFmtId="0" fontId="7" fillId="5" borderId="0" xfId="0" applyFont="1" applyFill="1" applyBorder="1" applyAlignment="1">
      <alignment horizontal="right" vertical="top" wrapText="1"/>
    </xf>
    <xf numFmtId="4" fontId="0" fillId="2" borderId="7" xfId="0" applyNumberFormat="1" applyFill="1" applyBorder="1" applyAlignment="1">
      <alignment vertical="top" wrapText="1"/>
    </xf>
    <xf numFmtId="4" fontId="4" fillId="2" borderId="7" xfId="0" applyNumberFormat="1" applyFont="1" applyFill="1" applyBorder="1" applyAlignment="1">
      <alignment vertical="top" wrapText="1"/>
    </xf>
    <xf numFmtId="10" fontId="24" fillId="0" borderId="18" xfId="0" applyNumberFormat="1" applyFont="1" applyBorder="1"/>
    <xf numFmtId="0" fontId="0" fillId="0" borderId="18" xfId="0" applyFill="1" applyBorder="1" applyAlignment="1">
      <alignment horizontal="left" vertical="top"/>
    </xf>
    <xf numFmtId="0" fontId="37" fillId="0" borderId="2" xfId="0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center" vertical="top" wrapText="1"/>
    </xf>
    <xf numFmtId="10" fontId="40" fillId="8" borderId="2" xfId="0" applyNumberFormat="1" applyFont="1" applyFill="1" applyBorder="1" applyAlignment="1">
      <alignment horizontal="left" vertical="top" indent="1" shrinkToFit="1"/>
    </xf>
    <xf numFmtId="0" fontId="0" fillId="0" borderId="2" xfId="0" applyFill="1" applyBorder="1" applyAlignment="1">
      <alignment horizontal="left" wrapText="1"/>
    </xf>
    <xf numFmtId="0" fontId="0" fillId="3" borderId="16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10" fontId="41" fillId="0" borderId="2" xfId="0" applyNumberFormat="1" applyFont="1" applyFill="1" applyBorder="1" applyAlignment="1">
      <alignment horizontal="left" vertical="top" indent="1" shrinkToFit="1"/>
    </xf>
    <xf numFmtId="0" fontId="38" fillId="4" borderId="9" xfId="0" applyFont="1" applyFill="1" applyBorder="1" applyAlignment="1">
      <alignment vertical="top" wrapText="1"/>
    </xf>
    <xf numFmtId="10" fontId="40" fillId="8" borderId="2" xfId="0" applyNumberFormat="1" applyFont="1" applyFill="1" applyBorder="1" applyAlignment="1">
      <alignment horizontal="right" vertical="top" indent="1" shrinkToFit="1"/>
    </xf>
    <xf numFmtId="10" fontId="41" fillId="0" borderId="2" xfId="0" applyNumberFormat="1" applyFont="1" applyFill="1" applyBorder="1" applyAlignment="1">
      <alignment horizontal="right" vertical="top" indent="1" shrinkToFit="1"/>
    </xf>
    <xf numFmtId="0" fontId="0" fillId="4" borderId="20" xfId="0" applyFill="1" applyBorder="1" applyAlignment="1">
      <alignment vertical="top" wrapText="1"/>
    </xf>
    <xf numFmtId="0" fontId="0" fillId="0" borderId="13" xfId="0" applyFill="1" applyBorder="1" applyAlignment="1">
      <alignment horizontal="left" wrapText="1"/>
    </xf>
    <xf numFmtId="10" fontId="41" fillId="0" borderId="13" xfId="0" applyNumberFormat="1" applyFont="1" applyFill="1" applyBorder="1" applyAlignment="1">
      <alignment horizontal="right" vertical="top" indent="1" shrinkToFit="1"/>
    </xf>
    <xf numFmtId="10" fontId="40" fillId="4" borderId="26" xfId="0" applyNumberFormat="1" applyFont="1" applyFill="1" applyBorder="1" applyAlignment="1">
      <alignment horizontal="right" vertical="top" shrinkToFit="1"/>
    </xf>
    <xf numFmtId="0" fontId="0" fillId="4" borderId="26" xfId="0" applyFill="1" applyBorder="1" applyAlignment="1">
      <alignment horizontal="left" wrapText="1"/>
    </xf>
    <xf numFmtId="0" fontId="42" fillId="0" borderId="2" xfId="0" applyFont="1" applyFill="1" applyBorder="1" applyAlignment="1">
      <alignment horizontal="right" vertical="top" wrapText="1" indent="1"/>
    </xf>
    <xf numFmtId="4" fontId="40" fillId="4" borderId="2" xfId="0" applyNumberFormat="1" applyFont="1" applyFill="1" applyBorder="1" applyAlignment="1">
      <alignment horizontal="left" vertical="top" shrinkToFit="1"/>
    </xf>
    <xf numFmtId="4" fontId="40" fillId="4" borderId="2" xfId="0" applyNumberFormat="1" applyFont="1" applyFill="1" applyBorder="1" applyAlignment="1">
      <alignment horizontal="right" vertical="top" shrinkToFit="1"/>
    </xf>
    <xf numFmtId="4" fontId="43" fillId="4" borderId="2" xfId="0" applyNumberFormat="1" applyFont="1" applyFill="1" applyBorder="1" applyAlignment="1">
      <alignment horizontal="left" vertical="top" shrinkToFit="1"/>
    </xf>
    <xf numFmtId="10" fontId="40" fillId="4" borderId="2" xfId="0" applyNumberFormat="1" applyFont="1" applyFill="1" applyBorder="1" applyAlignment="1">
      <alignment horizontal="right" vertical="top" shrinkToFit="1"/>
    </xf>
    <xf numFmtId="0" fontId="38" fillId="3" borderId="9" xfId="0" applyFont="1" applyFill="1" applyBorder="1" applyAlignment="1">
      <alignment vertical="top" wrapText="1"/>
    </xf>
    <xf numFmtId="4" fontId="4" fillId="3" borderId="11" xfId="0" applyNumberFormat="1" applyFont="1" applyFill="1" applyBorder="1" applyAlignment="1">
      <alignment vertical="top" wrapText="1"/>
    </xf>
    <xf numFmtId="4" fontId="4" fillId="3" borderId="9" xfId="0" applyNumberFormat="1" applyFont="1" applyFill="1" applyBorder="1" applyAlignment="1">
      <alignment vertical="top" wrapText="1"/>
    </xf>
    <xf numFmtId="0" fontId="44" fillId="0" borderId="14" xfId="0" applyFont="1" applyFill="1" applyBorder="1" applyAlignment="1">
      <alignment horizontal="left" vertical="top" wrapText="1"/>
    </xf>
    <xf numFmtId="0" fontId="44" fillId="0" borderId="4" xfId="0" applyFont="1" applyFill="1" applyBorder="1" applyAlignment="1">
      <alignment horizontal="left" vertical="top" wrapText="1"/>
    </xf>
    <xf numFmtId="1" fontId="45" fillId="0" borderId="3" xfId="0" applyNumberFormat="1" applyFont="1" applyFill="1" applyBorder="1" applyAlignment="1">
      <alignment horizontal="left" vertical="top" shrinkToFit="1"/>
    </xf>
    <xf numFmtId="1" fontId="45" fillId="0" borderId="1" xfId="0" applyNumberFormat="1" applyFont="1" applyFill="1" applyBorder="1" applyAlignment="1">
      <alignment horizontal="left" vertical="top" shrinkToFit="1"/>
    </xf>
    <xf numFmtId="0" fontId="0" fillId="0" borderId="9" xfId="0" applyFill="1" applyBorder="1" applyAlignment="1">
      <alignment horizontal="left" wrapText="1"/>
    </xf>
    <xf numFmtId="0" fontId="0" fillId="0" borderId="16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47" fillId="0" borderId="6" xfId="0" applyFont="1" applyFill="1" applyBorder="1" applyAlignment="1">
      <alignment horizontal="left" vertical="top" wrapText="1" indent="5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48" fillId="0" borderId="7" xfId="0" applyFont="1" applyFill="1" applyBorder="1" applyAlignment="1">
      <alignment horizontal="center" vertical="top" wrapText="1"/>
    </xf>
    <xf numFmtId="0" fontId="49" fillId="0" borderId="7" xfId="0" applyFont="1" applyFill="1" applyBorder="1" applyAlignment="1">
      <alignment horizontal="center" vertical="top" wrapText="1"/>
    </xf>
    <xf numFmtId="10" fontId="51" fillId="6" borderId="2" xfId="0" applyNumberFormat="1" applyFont="1" applyFill="1" applyBorder="1" applyAlignment="1">
      <alignment horizontal="center" vertical="top" shrinkToFit="1"/>
    </xf>
    <xf numFmtId="10" fontId="51" fillId="0" borderId="2" xfId="0" applyNumberFormat="1" applyFont="1" applyFill="1" applyBorder="1" applyAlignment="1">
      <alignment horizontal="center" vertical="top" shrinkToFit="1"/>
    </xf>
    <xf numFmtId="10" fontId="52" fillId="0" borderId="2" xfId="0" applyNumberFormat="1" applyFont="1" applyFill="1" applyBorder="1" applyAlignment="1">
      <alignment horizontal="center" vertical="top" shrinkToFit="1"/>
    </xf>
    <xf numFmtId="0" fontId="53" fillId="0" borderId="0" xfId="0" applyFont="1" applyFill="1" applyBorder="1" applyAlignment="1">
      <alignment horizontal="left" vertical="top" wrapText="1" indent="1"/>
    </xf>
    <xf numFmtId="0" fontId="53" fillId="0" borderId="16" xfId="0" applyFont="1" applyFill="1" applyBorder="1" applyAlignment="1">
      <alignment horizontal="left" vertical="top" wrapText="1" indent="6"/>
    </xf>
    <xf numFmtId="0" fontId="21" fillId="9" borderId="0" xfId="0" applyFont="1" applyFill="1" applyBorder="1" applyAlignment="1">
      <alignment vertical="center" wrapText="1"/>
    </xf>
    <xf numFmtId="0" fontId="0" fillId="9" borderId="0" xfId="0" applyFill="1" applyBorder="1" applyAlignment="1">
      <alignment horizontal="left" vertical="center" wrapText="1"/>
    </xf>
    <xf numFmtId="0" fontId="0" fillId="9" borderId="0" xfId="0" applyFill="1" applyBorder="1" applyAlignment="1">
      <alignment horizontal="left" vertical="top" wrapText="1"/>
    </xf>
    <xf numFmtId="0" fontId="44" fillId="9" borderId="0" xfId="0" applyFont="1" applyFill="1" applyBorder="1" applyAlignment="1">
      <alignment vertical="top" wrapText="1"/>
    </xf>
    <xf numFmtId="0" fontId="21" fillId="9" borderId="0" xfId="0" applyFont="1" applyFill="1" applyBorder="1" applyAlignment="1">
      <alignment vertical="top" wrapText="1"/>
    </xf>
    <xf numFmtId="0" fontId="21" fillId="9" borderId="0" xfId="0" applyFont="1" applyFill="1" applyBorder="1" applyAlignment="1">
      <alignment horizontal="left" vertical="top" wrapText="1"/>
    </xf>
    <xf numFmtId="1" fontId="45" fillId="9" borderId="0" xfId="0" applyNumberFormat="1" applyFont="1" applyFill="1" applyBorder="1" applyAlignment="1">
      <alignment horizontal="right" vertical="top" shrinkToFit="1"/>
    </xf>
    <xf numFmtId="0" fontId="22" fillId="0" borderId="3" xfId="0" applyFont="1" applyFill="1" applyBorder="1" applyAlignment="1">
      <alignment horizontal="left" vertical="top" wrapText="1"/>
    </xf>
    <xf numFmtId="4" fontId="4" fillId="10" borderId="2" xfId="0" applyNumberFormat="1" applyFont="1" applyFill="1" applyBorder="1" applyAlignment="1">
      <alignment horizontal="right" vertical="top" shrinkToFit="1"/>
    </xf>
    <xf numFmtId="4" fontId="4" fillId="10" borderId="1" xfId="0" applyNumberFormat="1" applyFont="1" applyFill="1" applyBorder="1" applyAlignment="1">
      <alignment horizontal="right" vertical="top" shrinkToFit="1"/>
    </xf>
    <xf numFmtId="4" fontId="4" fillId="10" borderId="5" xfId="0" applyNumberFormat="1" applyFont="1" applyFill="1" applyBorder="1" applyAlignment="1">
      <alignment horizontal="right" vertical="top" shrinkToFit="1"/>
    </xf>
    <xf numFmtId="0" fontId="0" fillId="0" borderId="4" xfId="0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left" vertical="top" wrapText="1"/>
    </xf>
    <xf numFmtId="0" fontId="0" fillId="7" borderId="19" xfId="0" applyFill="1" applyBorder="1" applyAlignment="1">
      <alignment horizontal="center" vertical="top" wrapText="1"/>
    </xf>
    <xf numFmtId="0" fontId="36" fillId="0" borderId="4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left" vertical="top" wrapText="1"/>
    </xf>
    <xf numFmtId="0" fontId="34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4" fontId="4" fillId="3" borderId="9" xfId="0" applyNumberFormat="1" applyFont="1" applyFill="1" applyBorder="1" applyAlignment="1">
      <alignment horizontal="left" vertical="top" shrinkToFit="1"/>
    </xf>
    <xf numFmtId="164" fontId="4" fillId="3" borderId="8" xfId="0" applyNumberFormat="1" applyFont="1" applyFill="1" applyBorder="1" applyAlignment="1">
      <alignment horizontal="left" vertical="top" shrinkToFit="1"/>
    </xf>
    <xf numFmtId="0" fontId="0" fillId="3" borderId="11" xfId="0" applyFill="1" applyBorder="1" applyAlignment="1">
      <alignment horizontal="left" vertical="top" wrapText="1" indent="8"/>
    </xf>
    <xf numFmtId="0" fontId="0" fillId="3" borderId="9" xfId="0" applyFill="1" applyBorder="1" applyAlignment="1">
      <alignment horizontal="left" vertical="top" wrapText="1" indent="8"/>
    </xf>
    <xf numFmtId="0" fontId="0" fillId="3" borderId="8" xfId="0" applyFill="1" applyBorder="1" applyAlignment="1">
      <alignment horizontal="left" vertical="top" wrapText="1" indent="8"/>
    </xf>
    <xf numFmtId="4" fontId="0" fillId="4" borderId="9" xfId="0" applyNumberFormat="1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 wrapText="1"/>
    </xf>
    <xf numFmtId="0" fontId="0" fillId="4" borderId="17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38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4" fontId="0" fillId="3" borderId="9" xfId="0" applyNumberFormat="1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  <xf numFmtId="0" fontId="0" fillId="3" borderId="17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42" fillId="4" borderId="23" xfId="0" applyFont="1" applyFill="1" applyBorder="1" applyAlignment="1">
      <alignment horizontal="left" vertical="center" wrapText="1" indent="1"/>
    </xf>
    <xf numFmtId="0" fontId="42" fillId="4" borderId="14" xfId="0" applyFont="1" applyFill="1" applyBorder="1" applyAlignment="1">
      <alignment horizontal="left" vertical="center" wrapText="1" indent="1"/>
    </xf>
    <xf numFmtId="0" fontId="42" fillId="4" borderId="1" xfId="0" applyFont="1" applyFill="1" applyBorder="1" applyAlignment="1">
      <alignment horizontal="left" vertical="center" wrapText="1" indent="1"/>
    </xf>
    <xf numFmtId="0" fontId="42" fillId="4" borderId="24" xfId="0" applyFont="1" applyFill="1" applyBorder="1" applyAlignment="1">
      <alignment horizontal="right" vertical="top" wrapText="1"/>
    </xf>
    <xf numFmtId="0" fontId="42" fillId="4" borderId="25" xfId="0" applyFont="1" applyFill="1" applyBorder="1" applyAlignment="1">
      <alignment horizontal="right" vertical="top" wrapText="1"/>
    </xf>
    <xf numFmtId="0" fontId="42" fillId="0" borderId="5" xfId="0" applyFont="1" applyFill="1" applyBorder="1" applyAlignment="1">
      <alignment horizontal="left" vertical="top" wrapText="1" indent="6"/>
    </xf>
    <xf numFmtId="0" fontId="42" fillId="0" borderId="7" xfId="0" applyFont="1" applyFill="1" applyBorder="1" applyAlignment="1">
      <alignment horizontal="left" vertical="top" wrapText="1" indent="6"/>
    </xf>
    <xf numFmtId="0" fontId="42" fillId="4" borderId="5" xfId="0" applyFont="1" applyFill="1" applyBorder="1" applyAlignment="1">
      <alignment horizontal="left" vertical="top" wrapText="1" indent="4"/>
    </xf>
    <xf numFmtId="0" fontId="42" fillId="4" borderId="7" xfId="0" applyFont="1" applyFill="1" applyBorder="1" applyAlignment="1">
      <alignment horizontal="left" vertical="top" wrapText="1" indent="4"/>
    </xf>
    <xf numFmtId="0" fontId="42" fillId="0" borderId="5" xfId="0" applyFont="1" applyFill="1" applyBorder="1" applyAlignment="1">
      <alignment horizontal="right" vertical="top" wrapText="1"/>
    </xf>
    <xf numFmtId="0" fontId="42" fillId="0" borderId="7" xfId="0" applyFont="1" applyFill="1" applyBorder="1" applyAlignment="1">
      <alignment horizontal="right" vertical="top" wrapText="1"/>
    </xf>
    <xf numFmtId="0" fontId="37" fillId="4" borderId="5" xfId="0" applyFont="1" applyFill="1" applyBorder="1" applyAlignment="1">
      <alignment horizontal="left" vertical="top" wrapText="1" indent="4"/>
    </xf>
    <xf numFmtId="0" fontId="37" fillId="4" borderId="7" xfId="0" applyFont="1" applyFill="1" applyBorder="1" applyAlignment="1">
      <alignment horizontal="left" vertical="top" wrapText="1" indent="4"/>
    </xf>
    <xf numFmtId="0" fontId="42" fillId="4" borderId="10" xfId="0" applyFont="1" applyFill="1" applyBorder="1" applyAlignment="1">
      <alignment horizontal="left" vertical="center" wrapText="1"/>
    </xf>
    <xf numFmtId="0" fontId="42" fillId="4" borderId="14" xfId="0" applyFont="1" applyFill="1" applyBorder="1" applyAlignment="1">
      <alignment horizontal="left" vertical="center" wrapText="1"/>
    </xf>
    <xf numFmtId="0" fontId="42" fillId="4" borderId="1" xfId="0" applyFont="1" applyFill="1" applyBorder="1" applyAlignment="1">
      <alignment horizontal="left" vertical="center" wrapText="1"/>
    </xf>
    <xf numFmtId="0" fontId="42" fillId="4" borderId="5" xfId="0" applyFont="1" applyFill="1" applyBorder="1" applyAlignment="1">
      <alignment horizontal="right" vertical="top" wrapText="1"/>
    </xf>
    <xf numFmtId="0" fontId="42" fillId="4" borderId="7" xfId="0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left" wrapText="1"/>
    </xf>
    <xf numFmtId="0" fontId="21" fillId="0" borderId="4" xfId="0" applyFont="1" applyFill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44" fillId="0" borderId="3" xfId="0" applyFont="1" applyFill="1" applyBorder="1" applyAlignment="1">
      <alignment horizontal="center" vertical="top" wrapText="1"/>
    </xf>
    <xf numFmtId="0" fontId="44" fillId="0" borderId="17" xfId="0" applyFont="1" applyFill="1" applyBorder="1" applyAlignment="1">
      <alignment horizontal="center" vertical="top" wrapText="1"/>
    </xf>
    <xf numFmtId="0" fontId="44" fillId="0" borderId="4" xfId="0" applyFont="1" applyFill="1" applyBorder="1" applyAlignment="1">
      <alignment horizontal="left" vertical="top" wrapText="1"/>
    </xf>
    <xf numFmtId="0" fontId="44" fillId="0" borderId="15" xfId="0" applyFont="1" applyFill="1" applyBorder="1" applyAlignment="1">
      <alignment horizontal="left" vertical="top" wrapText="1"/>
    </xf>
    <xf numFmtId="0" fontId="44" fillId="0" borderId="11" xfId="0" applyFont="1" applyFill="1" applyBorder="1" applyAlignment="1">
      <alignment horizontal="left" vertical="center" wrapText="1"/>
    </xf>
    <xf numFmtId="0" fontId="44" fillId="0" borderId="9" xfId="0" applyFont="1" applyFill="1" applyBorder="1" applyAlignment="1">
      <alignment horizontal="left" vertical="center" wrapText="1"/>
    </xf>
    <xf numFmtId="0" fontId="44" fillId="0" borderId="8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top" wrapText="1"/>
    </xf>
    <xf numFmtId="0" fontId="8" fillId="0" borderId="16" xfId="0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10" fontId="46" fillId="6" borderId="16" xfId="0" applyNumberFormat="1" applyFont="1" applyFill="1" applyBorder="1" applyAlignment="1">
      <alignment horizontal="left" vertical="top" indent="3" shrinkToFit="1"/>
    </xf>
    <xf numFmtId="0" fontId="8" fillId="0" borderId="11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10" fontId="46" fillId="6" borderId="9" xfId="0" applyNumberFormat="1" applyFont="1" applyFill="1" applyBorder="1" applyAlignment="1">
      <alignment horizontal="left" vertical="top" indent="3" shrinkToFit="1"/>
    </xf>
    <xf numFmtId="0" fontId="0" fillId="0" borderId="16" xfId="0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 indent="4"/>
    </xf>
    <xf numFmtId="0" fontId="21" fillId="0" borderId="6" xfId="0" applyFont="1" applyFill="1" applyBorder="1" applyAlignment="1">
      <alignment horizontal="left" vertical="top" wrapText="1" indent="4"/>
    </xf>
    <xf numFmtId="0" fontId="8" fillId="5" borderId="3" xfId="0" applyFont="1" applyFill="1" applyBorder="1" applyAlignment="1">
      <alignment horizontal="left" vertical="top" wrapText="1"/>
    </xf>
    <xf numFmtId="0" fontId="8" fillId="5" borderId="16" xfId="0" applyFont="1" applyFill="1" applyBorder="1" applyAlignment="1">
      <alignment horizontal="left" vertical="top" wrapText="1"/>
    </xf>
    <xf numFmtId="0" fontId="8" fillId="5" borderId="17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48" fillId="0" borderId="6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left" vertical="top" wrapText="1" indent="8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left" vertical="top" wrapText="1" indent="2"/>
    </xf>
    <xf numFmtId="0" fontId="21" fillId="0" borderId="6" xfId="0" applyFont="1" applyFill="1" applyBorder="1" applyAlignment="1">
      <alignment horizontal="left" vertical="top" wrapText="1" indent="1"/>
    </xf>
    <xf numFmtId="0" fontId="49" fillId="0" borderId="6" xfId="0" applyFont="1" applyFill="1" applyBorder="1" applyAlignment="1">
      <alignment horizontal="left" vertical="top" wrapText="1" indent="7"/>
    </xf>
    <xf numFmtId="0" fontId="49" fillId="0" borderId="7" xfId="0" applyFont="1" applyFill="1" applyBorder="1" applyAlignment="1">
      <alignment horizontal="left" vertical="top" wrapText="1" indent="7"/>
    </xf>
    <xf numFmtId="0" fontId="22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53" fillId="0" borderId="0" xfId="0" applyFont="1" applyFill="1" applyBorder="1" applyAlignment="1">
      <alignment horizontal="right" vertical="top" wrapText="1"/>
    </xf>
    <xf numFmtId="0" fontId="53" fillId="0" borderId="16" xfId="0" applyFont="1" applyFill="1" applyBorder="1" applyAlignment="1">
      <alignment horizontal="right" vertical="top" wrapText="1"/>
    </xf>
    <xf numFmtId="1" fontId="56" fillId="0" borderId="0" xfId="0" applyNumberFormat="1" applyFont="1" applyFill="1" applyBorder="1" applyAlignment="1">
      <alignment horizontal="left" vertical="top" shrinkToFit="1"/>
    </xf>
    <xf numFmtId="1" fontId="56" fillId="0" borderId="16" xfId="0" applyNumberFormat="1" applyFont="1" applyFill="1" applyBorder="1" applyAlignment="1">
      <alignment horizontal="left" vertical="top" shrinkToFit="1"/>
    </xf>
    <xf numFmtId="0" fontId="15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horizontal="left" vertical="center" wrapText="1"/>
    </xf>
    <xf numFmtId="0" fontId="0" fillId="6" borderId="11" xfId="0" applyFill="1" applyBorder="1" applyAlignment="1">
      <alignment horizontal="left" vertical="top" wrapText="1"/>
    </xf>
    <xf numFmtId="0" fontId="0" fillId="6" borderId="9" xfId="0" applyFill="1" applyBorder="1" applyAlignment="1">
      <alignment horizontal="left" vertical="top" wrapText="1"/>
    </xf>
    <xf numFmtId="0" fontId="0" fillId="6" borderId="8" xfId="0" applyFill="1" applyBorder="1" applyAlignment="1">
      <alignment horizontal="left" vertical="top" wrapText="1"/>
    </xf>
    <xf numFmtId="4" fontId="57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294639</xdr:colOff>
      <xdr:row>5</xdr:row>
      <xdr:rowOff>283246</xdr:rowOff>
    </xdr:from>
    <xdr:to>
      <xdr:col>2</xdr:col>
      <xdr:colOff>586740</xdr:colOff>
      <xdr:row>6</xdr:row>
      <xdr:rowOff>373380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639" y="1212886"/>
          <a:ext cx="1953261" cy="4025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830579</xdr:colOff>
      <xdr:row>5</xdr:row>
      <xdr:rowOff>10204</xdr:rowOff>
    </xdr:from>
    <xdr:to>
      <xdr:col>2</xdr:col>
      <xdr:colOff>289560</xdr:colOff>
      <xdr:row>5</xdr:row>
      <xdr:rowOff>449579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79" y="970324"/>
          <a:ext cx="1836421" cy="439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616233</xdr:colOff>
      <xdr:row>20</xdr:row>
      <xdr:rowOff>4698</xdr:rowOff>
    </xdr:from>
    <xdr:ext cx="9525" cy="1555115"/>
    <xdr:sp macro="" textlink="">
      <xdr:nvSpPr>
        <xdr:cNvPr id="2" name="Shape 5"/>
        <xdr:cNvSpPr/>
      </xdr:nvSpPr>
      <xdr:spPr>
        <a:xfrm>
          <a:off x="6757953" y="3540378"/>
          <a:ext cx="9525" cy="1555115"/>
        </a:xfrm>
        <a:custGeom>
          <a:avLst/>
          <a:gdLst/>
          <a:ahLst/>
          <a:cxnLst/>
          <a:rect l="0" t="0" r="0" b="0"/>
          <a:pathLst>
            <a:path w="9525" h="1555115">
              <a:moveTo>
                <a:pt x="9144" y="0"/>
              </a:moveTo>
              <a:lnTo>
                <a:pt x="0" y="0"/>
              </a:lnTo>
              <a:lnTo>
                <a:pt x="0" y="1554734"/>
              </a:lnTo>
              <a:lnTo>
                <a:pt x="9144" y="1554734"/>
              </a:lnTo>
              <a:lnTo>
                <a:pt x="914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160020</xdr:colOff>
      <xdr:row>5</xdr:row>
      <xdr:rowOff>97155</xdr:rowOff>
    </xdr:from>
    <xdr:ext cx="1444625" cy="254000"/>
    <xdr:grpSp>
      <xdr:nvGrpSpPr>
        <xdr:cNvPr id="3" name="Group 6"/>
        <xdr:cNvGrpSpPr/>
      </xdr:nvGrpSpPr>
      <xdr:grpSpPr>
        <a:xfrm>
          <a:off x="693420" y="1059180"/>
          <a:ext cx="1444625" cy="254000"/>
          <a:chOff x="0" y="0"/>
          <a:chExt cx="1444625" cy="254000"/>
        </a:xfrm>
      </xdr:grpSpPr>
      <xdr:sp macro="" textlink="">
        <xdr:nvSpPr>
          <xdr:cNvPr id="4" name="Shape 7"/>
          <xdr:cNvSpPr/>
        </xdr:nvSpPr>
        <xdr:spPr>
          <a:xfrm>
            <a:off x="0" y="8"/>
            <a:ext cx="1444625" cy="254000"/>
          </a:xfrm>
          <a:custGeom>
            <a:avLst/>
            <a:gdLst/>
            <a:ahLst/>
            <a:cxnLst/>
            <a:rect l="0" t="0" r="0" b="0"/>
            <a:pathLst>
              <a:path w="1444625" h="254000">
                <a:moveTo>
                  <a:pt x="261696" y="8445"/>
                </a:moveTo>
                <a:lnTo>
                  <a:pt x="254723" y="5626"/>
                </a:lnTo>
                <a:lnTo>
                  <a:pt x="244259" y="5626"/>
                </a:lnTo>
                <a:lnTo>
                  <a:pt x="237274" y="2806"/>
                </a:lnTo>
                <a:lnTo>
                  <a:pt x="226809" y="0"/>
                </a:lnTo>
                <a:lnTo>
                  <a:pt x="157022" y="0"/>
                </a:lnTo>
                <a:lnTo>
                  <a:pt x="94208" y="19710"/>
                </a:lnTo>
                <a:lnTo>
                  <a:pt x="45351" y="56311"/>
                </a:lnTo>
                <a:lnTo>
                  <a:pt x="10464" y="101371"/>
                </a:lnTo>
                <a:lnTo>
                  <a:pt x="0" y="154876"/>
                </a:lnTo>
                <a:lnTo>
                  <a:pt x="6972" y="177406"/>
                </a:lnTo>
                <a:lnTo>
                  <a:pt x="31394" y="219646"/>
                </a:lnTo>
                <a:lnTo>
                  <a:pt x="76758" y="244983"/>
                </a:lnTo>
                <a:lnTo>
                  <a:pt x="104686" y="253441"/>
                </a:lnTo>
                <a:lnTo>
                  <a:pt x="174472" y="253441"/>
                </a:lnTo>
                <a:lnTo>
                  <a:pt x="188417" y="250621"/>
                </a:lnTo>
                <a:lnTo>
                  <a:pt x="198894" y="250621"/>
                </a:lnTo>
                <a:lnTo>
                  <a:pt x="209359" y="247802"/>
                </a:lnTo>
                <a:lnTo>
                  <a:pt x="216331" y="244983"/>
                </a:lnTo>
                <a:lnTo>
                  <a:pt x="237274" y="152057"/>
                </a:lnTo>
                <a:lnTo>
                  <a:pt x="230289" y="157695"/>
                </a:lnTo>
                <a:lnTo>
                  <a:pt x="223316" y="160502"/>
                </a:lnTo>
                <a:lnTo>
                  <a:pt x="212839" y="166141"/>
                </a:lnTo>
                <a:lnTo>
                  <a:pt x="205867" y="168948"/>
                </a:lnTo>
                <a:lnTo>
                  <a:pt x="195402" y="171767"/>
                </a:lnTo>
                <a:lnTo>
                  <a:pt x="188417" y="174586"/>
                </a:lnTo>
                <a:lnTo>
                  <a:pt x="157022" y="174586"/>
                </a:lnTo>
                <a:lnTo>
                  <a:pt x="146545" y="171767"/>
                </a:lnTo>
                <a:lnTo>
                  <a:pt x="136080" y="166141"/>
                </a:lnTo>
                <a:lnTo>
                  <a:pt x="122123" y="154876"/>
                </a:lnTo>
                <a:lnTo>
                  <a:pt x="115138" y="137985"/>
                </a:lnTo>
                <a:lnTo>
                  <a:pt x="115138" y="126720"/>
                </a:lnTo>
                <a:lnTo>
                  <a:pt x="139573" y="92925"/>
                </a:lnTo>
                <a:lnTo>
                  <a:pt x="174472" y="78841"/>
                </a:lnTo>
                <a:lnTo>
                  <a:pt x="195402" y="78841"/>
                </a:lnTo>
                <a:lnTo>
                  <a:pt x="205867" y="81661"/>
                </a:lnTo>
                <a:lnTo>
                  <a:pt x="212839" y="81661"/>
                </a:lnTo>
                <a:lnTo>
                  <a:pt x="219824" y="84480"/>
                </a:lnTo>
                <a:lnTo>
                  <a:pt x="226809" y="90106"/>
                </a:lnTo>
                <a:lnTo>
                  <a:pt x="233781" y="92925"/>
                </a:lnTo>
                <a:lnTo>
                  <a:pt x="247738" y="104190"/>
                </a:lnTo>
                <a:lnTo>
                  <a:pt x="261696" y="8445"/>
                </a:lnTo>
                <a:close/>
              </a:path>
              <a:path w="1444625" h="254000">
                <a:moveTo>
                  <a:pt x="572262" y="250621"/>
                </a:moveTo>
                <a:lnTo>
                  <a:pt x="564413" y="219646"/>
                </a:lnTo>
                <a:lnTo>
                  <a:pt x="549414" y="160502"/>
                </a:lnTo>
                <a:lnTo>
                  <a:pt x="530148" y="84480"/>
                </a:lnTo>
                <a:lnTo>
                  <a:pt x="509447" y="2806"/>
                </a:lnTo>
                <a:lnTo>
                  <a:pt x="439661" y="2806"/>
                </a:lnTo>
                <a:lnTo>
                  <a:pt x="439661" y="160502"/>
                </a:lnTo>
                <a:lnTo>
                  <a:pt x="397776" y="160502"/>
                </a:lnTo>
                <a:lnTo>
                  <a:pt x="432689" y="84480"/>
                </a:lnTo>
                <a:lnTo>
                  <a:pt x="436168" y="84480"/>
                </a:lnTo>
                <a:lnTo>
                  <a:pt x="436168" y="118275"/>
                </a:lnTo>
                <a:lnTo>
                  <a:pt x="439661" y="160502"/>
                </a:lnTo>
                <a:lnTo>
                  <a:pt x="439661" y="2806"/>
                </a:lnTo>
                <a:lnTo>
                  <a:pt x="387324" y="2806"/>
                </a:lnTo>
                <a:lnTo>
                  <a:pt x="230289" y="250621"/>
                </a:lnTo>
                <a:lnTo>
                  <a:pt x="348932" y="250621"/>
                </a:lnTo>
                <a:lnTo>
                  <a:pt x="366382" y="219646"/>
                </a:lnTo>
                <a:lnTo>
                  <a:pt x="450126" y="219646"/>
                </a:lnTo>
                <a:lnTo>
                  <a:pt x="453618" y="250621"/>
                </a:lnTo>
                <a:lnTo>
                  <a:pt x="572262" y="250621"/>
                </a:lnTo>
                <a:close/>
              </a:path>
              <a:path w="1444625" h="254000">
                <a:moveTo>
                  <a:pt x="750214" y="2806"/>
                </a:moveTo>
                <a:lnTo>
                  <a:pt x="638556" y="2806"/>
                </a:lnTo>
                <a:lnTo>
                  <a:pt x="589711" y="250621"/>
                </a:lnTo>
                <a:lnTo>
                  <a:pt x="701357" y="250621"/>
                </a:lnTo>
                <a:lnTo>
                  <a:pt x="750214" y="2806"/>
                </a:lnTo>
                <a:close/>
              </a:path>
              <a:path w="1444625" h="254000">
                <a:moveTo>
                  <a:pt x="1444574" y="250621"/>
                </a:moveTo>
                <a:lnTo>
                  <a:pt x="1436725" y="219646"/>
                </a:lnTo>
                <a:lnTo>
                  <a:pt x="1421739" y="160502"/>
                </a:lnTo>
                <a:lnTo>
                  <a:pt x="1402473" y="84480"/>
                </a:lnTo>
                <a:lnTo>
                  <a:pt x="1381772" y="2806"/>
                </a:lnTo>
                <a:lnTo>
                  <a:pt x="1312011" y="2806"/>
                </a:lnTo>
                <a:lnTo>
                  <a:pt x="1312011" y="160502"/>
                </a:lnTo>
                <a:lnTo>
                  <a:pt x="1266672" y="160502"/>
                </a:lnTo>
                <a:lnTo>
                  <a:pt x="1301508" y="84480"/>
                </a:lnTo>
                <a:lnTo>
                  <a:pt x="1308481" y="84480"/>
                </a:lnTo>
                <a:lnTo>
                  <a:pt x="1308481" y="118275"/>
                </a:lnTo>
                <a:lnTo>
                  <a:pt x="1312011" y="160502"/>
                </a:lnTo>
                <a:lnTo>
                  <a:pt x="1312011" y="2806"/>
                </a:lnTo>
                <a:lnTo>
                  <a:pt x="1259700" y="2806"/>
                </a:lnTo>
                <a:lnTo>
                  <a:pt x="1102614" y="250621"/>
                </a:lnTo>
                <a:lnTo>
                  <a:pt x="1221244" y="250621"/>
                </a:lnTo>
                <a:lnTo>
                  <a:pt x="1235278" y="219646"/>
                </a:lnTo>
                <a:lnTo>
                  <a:pt x="1318971" y="219646"/>
                </a:lnTo>
                <a:lnTo>
                  <a:pt x="1325943" y="250621"/>
                </a:lnTo>
                <a:lnTo>
                  <a:pt x="1444574" y="250621"/>
                </a:lnTo>
                <a:close/>
              </a:path>
            </a:pathLst>
          </a:custGeom>
          <a:solidFill>
            <a:srgbClr val="1F1A17"/>
          </a:solidFill>
        </xdr:spPr>
      </xdr:sp>
      <xdr:pic>
        <xdr:nvPicPr>
          <xdr:cNvPr id="5" name="image1.png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542" y="2810"/>
            <a:ext cx="348906" cy="247812"/>
          </a:xfrm>
          <a:prstGeom prst="rect">
            <a:avLst/>
          </a:prstGeom>
        </xdr:spPr>
      </xdr:pic>
      <xdr:sp macro="" textlink="">
        <xdr:nvSpPr>
          <xdr:cNvPr id="6" name="Shape 9"/>
          <xdr:cNvSpPr/>
        </xdr:nvSpPr>
        <xdr:spPr>
          <a:xfrm>
            <a:off x="729285" y="132349"/>
            <a:ext cx="276225" cy="118745"/>
          </a:xfrm>
          <a:custGeom>
            <a:avLst/>
            <a:gdLst/>
            <a:ahLst/>
            <a:cxnLst/>
            <a:rect l="0" t="0" r="0" b="0"/>
            <a:pathLst>
              <a:path w="276225" h="118745">
                <a:moveTo>
                  <a:pt x="275693" y="0"/>
                </a:moveTo>
                <a:lnTo>
                  <a:pt x="143067" y="0"/>
                </a:lnTo>
                <a:lnTo>
                  <a:pt x="0" y="118274"/>
                </a:lnTo>
                <a:lnTo>
                  <a:pt x="129104" y="118274"/>
                </a:lnTo>
                <a:lnTo>
                  <a:pt x="275693" y="0"/>
                </a:lnTo>
                <a:close/>
              </a:path>
            </a:pathLst>
          </a:custGeom>
          <a:solidFill>
            <a:srgbClr val="959493"/>
          </a:solidFill>
        </xdr:spPr>
      </xdr:sp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opLeftCell="A10" workbookViewId="0"/>
  </sheetViews>
  <sheetFormatPr defaultRowHeight="12.75"/>
  <cols>
    <col min="1" max="1" width="24.5" customWidth="1"/>
    <col min="2" max="2" width="13.5" customWidth="1"/>
    <col min="3" max="3" width="56.83203125" customWidth="1"/>
    <col min="4" max="4" width="70.5" customWidth="1"/>
  </cols>
  <sheetData>
    <row r="1" spans="1:4" ht="18" customHeight="1">
      <c r="A1" s="1" t="s">
        <v>0</v>
      </c>
      <c r="B1" s="2" t="s">
        <v>1</v>
      </c>
      <c r="C1" s="1" t="s">
        <v>2</v>
      </c>
      <c r="D1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/>
  </sheetViews>
  <sheetFormatPr defaultRowHeight="12.75"/>
  <cols>
    <col min="1" max="1" width="24.5" customWidth="1"/>
    <col min="2" max="2" width="13.5" customWidth="1"/>
    <col min="3" max="3" width="56.83203125" customWidth="1"/>
    <col min="4" max="4" width="34.6640625" customWidth="1"/>
    <col min="5" max="5" width="9.33203125" customWidth="1"/>
    <col min="6" max="6" width="12.6640625" customWidth="1"/>
    <col min="7" max="7" width="13.33203125" customWidth="1"/>
  </cols>
  <sheetData>
    <row r="1" spans="1:7" ht="18" customHeight="1">
      <c r="A1" s="1" t="s">
        <v>4</v>
      </c>
      <c r="B1" s="1" t="s">
        <v>5</v>
      </c>
      <c r="C1" s="1" t="s">
        <v>6</v>
      </c>
      <c r="D1" s="1" t="s">
        <v>7</v>
      </c>
      <c r="E1" s="3" t="s">
        <v>8</v>
      </c>
      <c r="F1" s="4" t="s">
        <v>9</v>
      </c>
      <c r="G1" s="4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26"/>
  <sheetViews>
    <sheetView tabSelected="1" topLeftCell="A7" workbookViewId="0">
      <selection activeCell="A213" sqref="A213:K213"/>
    </sheetView>
  </sheetViews>
  <sheetFormatPr defaultRowHeight="12.75"/>
  <cols>
    <col min="1" max="1" width="10.83203125" customWidth="1"/>
    <col min="2" max="2" width="13.33203125" customWidth="1"/>
    <col min="3" max="3" width="13.5" customWidth="1"/>
    <col min="4" max="4" width="56.83203125" customWidth="1"/>
    <col min="5" max="5" width="12.83203125" customWidth="1"/>
    <col min="6" max="7" width="12.6640625" customWidth="1"/>
    <col min="8" max="8" width="8.83203125" customWidth="1"/>
    <col min="9" max="9" width="12.6640625" customWidth="1"/>
    <col min="10" max="10" width="13.5" customWidth="1"/>
    <col min="11" max="11" width="5.83203125" customWidth="1"/>
    <col min="13" max="13" width="15.1640625" customWidth="1"/>
  </cols>
  <sheetData>
    <row r="2" spans="1:15" ht="15.75">
      <c r="A2" s="189" t="s">
        <v>442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77"/>
    </row>
    <row r="3" spans="1:15" ht="15.75">
      <c r="A3" s="189" t="s">
        <v>443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77"/>
    </row>
    <row r="4" spans="1:15" ht="15.75">
      <c r="A4" s="189" t="s">
        <v>444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77"/>
    </row>
    <row r="5" spans="1:1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15" ht="24.6" customHeight="1">
      <c r="A6" s="190" t="s">
        <v>445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</row>
    <row r="7" spans="1:15" ht="31.15" customHeight="1">
      <c r="A7" s="94"/>
      <c r="B7" s="94"/>
      <c r="C7" s="94"/>
      <c r="D7" s="94" t="s">
        <v>446</v>
      </c>
      <c r="E7" s="94"/>
      <c r="F7" s="94"/>
      <c r="G7" s="94"/>
      <c r="H7" s="94"/>
      <c r="I7" s="94"/>
      <c r="J7" s="94"/>
      <c r="K7" s="94"/>
      <c r="L7" s="94"/>
      <c r="M7" s="94"/>
    </row>
    <row r="8" spans="1:15" ht="15.6" customHeight="1">
      <c r="A8" s="89" t="s">
        <v>447</v>
      </c>
      <c r="B8" s="90"/>
      <c r="C8" s="78" t="s">
        <v>448</v>
      </c>
      <c r="D8" s="78" t="s">
        <v>449</v>
      </c>
      <c r="E8" s="185" t="s">
        <v>450</v>
      </c>
      <c r="F8" s="186"/>
      <c r="G8" s="186"/>
      <c r="H8" s="186"/>
      <c r="I8" s="186"/>
      <c r="J8" s="186"/>
      <c r="K8" s="80"/>
      <c r="L8" s="184"/>
      <c r="M8" s="300"/>
    </row>
    <row r="9" spans="1:15" ht="16.149999999999999" customHeight="1">
      <c r="A9" s="81">
        <v>0</v>
      </c>
      <c r="B9" s="93"/>
      <c r="C9" s="82">
        <v>0</v>
      </c>
      <c r="D9" s="92" t="s">
        <v>462</v>
      </c>
      <c r="E9" s="187" t="s">
        <v>461</v>
      </c>
      <c r="F9" s="188"/>
      <c r="G9" s="188"/>
      <c r="H9" s="188"/>
      <c r="I9" s="188"/>
      <c r="J9" s="188"/>
      <c r="K9" s="84"/>
      <c r="L9" s="184"/>
    </row>
    <row r="10" spans="1:15" ht="18" customHeight="1">
      <c r="A10" s="191" t="s">
        <v>451</v>
      </c>
      <c r="B10" s="192"/>
      <c r="C10" s="78" t="s">
        <v>452</v>
      </c>
      <c r="D10" s="78" t="s">
        <v>453</v>
      </c>
      <c r="E10" s="191" t="s">
        <v>454</v>
      </c>
      <c r="F10" s="192"/>
      <c r="G10" s="195"/>
      <c r="H10" s="85" t="s">
        <v>455</v>
      </c>
      <c r="I10" s="86" t="s">
        <v>456</v>
      </c>
      <c r="J10" s="86" t="s">
        <v>457</v>
      </c>
      <c r="K10" s="86"/>
      <c r="L10" s="184"/>
    </row>
    <row r="11" spans="1:15" ht="22.15" customHeight="1">
      <c r="A11" s="193" t="s">
        <v>458</v>
      </c>
      <c r="B11" s="194"/>
      <c r="C11" s="92" t="s">
        <v>460</v>
      </c>
      <c r="D11" s="92" t="s">
        <v>461</v>
      </c>
      <c r="E11" s="196" t="s">
        <v>459</v>
      </c>
      <c r="F11" s="194"/>
      <c r="G11" s="197"/>
      <c r="H11" s="87">
        <v>0.21379999999999999</v>
      </c>
      <c r="I11" s="88">
        <v>0</v>
      </c>
      <c r="J11" s="88">
        <v>0</v>
      </c>
      <c r="K11" s="88"/>
      <c r="L11" s="184"/>
    </row>
    <row r="12" spans="1:15" ht="31.5" customHeight="1">
      <c r="A12" s="5" t="s">
        <v>11</v>
      </c>
      <c r="B12" s="6" t="s">
        <v>12</v>
      </c>
      <c r="C12" s="6" t="s">
        <v>13</v>
      </c>
      <c r="D12" s="5" t="s">
        <v>14</v>
      </c>
      <c r="E12" s="5" t="s">
        <v>15</v>
      </c>
      <c r="F12" s="7" t="s">
        <v>16</v>
      </c>
      <c r="G12" s="8" t="s">
        <v>17</v>
      </c>
      <c r="H12" s="9" t="s">
        <v>18</v>
      </c>
      <c r="I12" s="8" t="s">
        <v>19</v>
      </c>
      <c r="J12" s="10" t="s">
        <v>20</v>
      </c>
      <c r="K12" s="208" t="s">
        <v>21</v>
      </c>
    </row>
    <row r="13" spans="1:15" ht="20.45" customHeight="1">
      <c r="A13" s="198" t="s">
        <v>525</v>
      </c>
      <c r="B13" s="202"/>
      <c r="C13" s="202"/>
      <c r="D13" s="202"/>
      <c r="E13" s="202"/>
      <c r="F13" s="202"/>
      <c r="G13" s="202"/>
      <c r="H13" s="202"/>
      <c r="I13" s="202"/>
      <c r="J13" s="126">
        <f>J14</f>
        <v>688500.00340000005</v>
      </c>
      <c r="K13" s="209"/>
    </row>
    <row r="14" spans="1:15" ht="12" customHeight="1">
      <c r="A14" s="210">
        <v>1</v>
      </c>
      <c r="B14" s="211"/>
      <c r="C14" s="212" t="s">
        <v>22</v>
      </c>
      <c r="D14" s="213"/>
      <c r="E14" s="214"/>
      <c r="F14" s="152"/>
      <c r="G14" s="153"/>
      <c r="H14" s="153"/>
      <c r="I14" s="153"/>
      <c r="J14" s="152">
        <f>SUM(J15+J20+J38+J45+J51+J55+J67+J78+J81+J85+J100+J102+J131+J135+J182+J193+J196+J208)</f>
        <v>688500.00340000005</v>
      </c>
      <c r="K14" s="91"/>
    </row>
    <row r="15" spans="1:15" ht="9" customHeight="1">
      <c r="A15" s="11" t="s">
        <v>23</v>
      </c>
      <c r="B15" s="12"/>
      <c r="C15" s="12"/>
      <c r="D15" s="13" t="s">
        <v>24</v>
      </c>
      <c r="E15" s="12"/>
      <c r="F15" s="12"/>
      <c r="G15" s="14"/>
      <c r="H15" s="14"/>
      <c r="I15" s="15" t="s">
        <v>25</v>
      </c>
      <c r="J15" s="182">
        <f>SUM(J16:J19)</f>
        <v>14687.789199999999</v>
      </c>
      <c r="K15" s="12"/>
    </row>
    <row r="16" spans="1:15" ht="25.15" customHeight="1">
      <c r="A16" s="17" t="s">
        <v>26</v>
      </c>
      <c r="B16" s="18" t="s">
        <v>27</v>
      </c>
      <c r="C16" s="19">
        <v>4813</v>
      </c>
      <c r="D16" s="20" t="s">
        <v>28</v>
      </c>
      <c r="E16" s="21" t="s">
        <v>29</v>
      </c>
      <c r="F16" s="22">
        <v>2.88</v>
      </c>
      <c r="G16" s="23">
        <f>ROUND((N16*O16),2)</f>
        <v>199.28</v>
      </c>
      <c r="H16" s="24" t="s">
        <v>30</v>
      </c>
      <c r="I16" s="22">
        <f>(ROUND((G16*1.2138),2))</f>
        <v>241.89</v>
      </c>
      <c r="J16" s="22">
        <f>I16*F16</f>
        <v>696.64319999999998</v>
      </c>
      <c r="K16" s="25" t="s">
        <v>31</v>
      </c>
      <c r="N16" s="23">
        <v>250</v>
      </c>
      <c r="O16">
        <v>0.79710000000000003</v>
      </c>
    </row>
    <row r="17" spans="1:15" ht="42" customHeight="1">
      <c r="A17" s="26" t="s">
        <v>32</v>
      </c>
      <c r="B17" s="27" t="s">
        <v>33</v>
      </c>
      <c r="C17" s="28">
        <v>104895</v>
      </c>
      <c r="D17" s="20" t="s">
        <v>34</v>
      </c>
      <c r="E17" s="29" t="s">
        <v>29</v>
      </c>
      <c r="F17" s="30">
        <v>6</v>
      </c>
      <c r="G17" s="23">
        <f t="shared" ref="G17:G19" si="0">ROUND((N17*O17),2)</f>
        <v>858.92</v>
      </c>
      <c r="H17" s="24" t="s">
        <v>30</v>
      </c>
      <c r="I17" s="22">
        <f>(ROUND((G17*1.2138),2))</f>
        <v>1042.56</v>
      </c>
      <c r="J17" s="22">
        <f>I17*F17</f>
        <v>6255.36</v>
      </c>
      <c r="K17" s="25" t="s">
        <v>31</v>
      </c>
      <c r="N17" s="31">
        <v>1077.56</v>
      </c>
      <c r="O17">
        <v>0.79710000000000003</v>
      </c>
    </row>
    <row r="18" spans="1:15" ht="33.4" customHeight="1">
      <c r="A18" s="26" t="s">
        <v>35</v>
      </c>
      <c r="B18" s="27" t="s">
        <v>33</v>
      </c>
      <c r="C18" s="28">
        <v>95648</v>
      </c>
      <c r="D18" s="20" t="s">
        <v>36</v>
      </c>
      <c r="E18" s="29" t="s">
        <v>37</v>
      </c>
      <c r="F18" s="30">
        <v>1</v>
      </c>
      <c r="G18" s="23">
        <v>427.69</v>
      </c>
      <c r="H18" s="24" t="s">
        <v>472</v>
      </c>
      <c r="I18" s="22">
        <f>(ROUND((G18*1.2138),2))</f>
        <v>519.13</v>
      </c>
      <c r="J18" s="22">
        <f>I18*F18</f>
        <v>519.13</v>
      </c>
      <c r="K18" s="25" t="s">
        <v>31</v>
      </c>
      <c r="N18" s="34">
        <v>593.14</v>
      </c>
      <c r="O18">
        <v>0.79710000000000003</v>
      </c>
    </row>
    <row r="19" spans="1:15" ht="25.15" customHeight="1">
      <c r="A19" s="17" t="s">
        <v>38</v>
      </c>
      <c r="B19" s="18" t="s">
        <v>33</v>
      </c>
      <c r="C19" s="35">
        <v>99059</v>
      </c>
      <c r="D19" s="20" t="s">
        <v>39</v>
      </c>
      <c r="E19" s="21" t="s">
        <v>40</v>
      </c>
      <c r="F19" s="22">
        <v>91.2</v>
      </c>
      <c r="G19" s="23">
        <f t="shared" si="0"/>
        <v>65.19</v>
      </c>
      <c r="H19" s="24" t="s">
        <v>472</v>
      </c>
      <c r="I19" s="22">
        <f>(ROUND((G19*1.2138),2))</f>
        <v>79.13</v>
      </c>
      <c r="J19" s="22">
        <f>I19*F19</f>
        <v>7216.6559999999999</v>
      </c>
      <c r="K19" s="25" t="s">
        <v>31</v>
      </c>
      <c r="N19" s="23">
        <v>81.78</v>
      </c>
      <c r="O19">
        <v>0.79710000000000003</v>
      </c>
    </row>
    <row r="20" spans="1:15" ht="9" customHeight="1">
      <c r="A20" s="37" t="s">
        <v>41</v>
      </c>
      <c r="B20" s="12"/>
      <c r="C20" s="12"/>
      <c r="D20" s="37" t="s">
        <v>42</v>
      </c>
      <c r="E20" s="12"/>
      <c r="F20" s="12"/>
      <c r="G20" s="12"/>
      <c r="H20" s="12"/>
      <c r="I20" s="38" t="s">
        <v>25</v>
      </c>
      <c r="J20" s="181">
        <f>J21+J30</f>
        <v>51733.146000000001</v>
      </c>
      <c r="K20" s="12"/>
      <c r="N20" s="12"/>
      <c r="O20">
        <v>0.79710000000000003</v>
      </c>
    </row>
    <row r="21" spans="1:15" ht="9" customHeight="1">
      <c r="A21" s="37" t="s">
        <v>43</v>
      </c>
      <c r="B21" s="12"/>
      <c r="C21" s="12"/>
      <c r="D21" s="37" t="s">
        <v>44</v>
      </c>
      <c r="E21" s="12"/>
      <c r="F21" s="12"/>
      <c r="G21" s="12"/>
      <c r="H21" s="12"/>
      <c r="I21" s="38" t="s">
        <v>25</v>
      </c>
      <c r="J21" s="16">
        <f>SUM(J22:J29)</f>
        <v>26049.5978</v>
      </c>
      <c r="K21" s="12"/>
      <c r="N21" s="12"/>
      <c r="O21">
        <v>0.79710000000000003</v>
      </c>
    </row>
    <row r="22" spans="1:15" ht="25.15" customHeight="1">
      <c r="A22" s="17" t="s">
        <v>45</v>
      </c>
      <c r="B22" s="18" t="s">
        <v>33</v>
      </c>
      <c r="C22" s="35">
        <v>96523</v>
      </c>
      <c r="D22" s="20" t="s">
        <v>46</v>
      </c>
      <c r="E22" s="21" t="s">
        <v>47</v>
      </c>
      <c r="F22" s="22">
        <v>40.729999999999997</v>
      </c>
      <c r="G22" s="23">
        <f t="shared" ref="G22:G37" si="1">ROUND((N22*O22),2)</f>
        <v>80.23</v>
      </c>
      <c r="H22" s="24" t="s">
        <v>30</v>
      </c>
      <c r="I22" s="22">
        <f>(ROUND((G22*1.2138),2))</f>
        <v>97.38</v>
      </c>
      <c r="J22" s="22">
        <f>I22*F22</f>
        <v>3966.2873999999997</v>
      </c>
      <c r="K22" s="25" t="s">
        <v>31</v>
      </c>
      <c r="N22" s="23">
        <v>100.65</v>
      </c>
      <c r="O22">
        <v>0.79710000000000003</v>
      </c>
    </row>
    <row r="23" spans="1:15" ht="18" customHeight="1">
      <c r="A23" s="26" t="s">
        <v>48</v>
      </c>
      <c r="B23" s="27" t="s">
        <v>33</v>
      </c>
      <c r="C23" s="28">
        <v>96621</v>
      </c>
      <c r="D23" s="20" t="s">
        <v>49</v>
      </c>
      <c r="E23" s="29" t="s">
        <v>47</v>
      </c>
      <c r="F23" s="30">
        <v>1.36</v>
      </c>
      <c r="G23" s="23">
        <f t="shared" si="1"/>
        <v>198.2</v>
      </c>
      <c r="H23" s="24" t="s">
        <v>30</v>
      </c>
      <c r="I23" s="22">
        <f t="shared" ref="I23:I37" si="2">(ROUND((G23*1.2138),2))</f>
        <v>240.58</v>
      </c>
      <c r="J23" s="22">
        <f>I23*F23</f>
        <v>327.18880000000001</v>
      </c>
      <c r="K23" s="39" t="s">
        <v>31</v>
      </c>
      <c r="N23" s="34">
        <v>248.65</v>
      </c>
      <c r="O23">
        <v>0.79710000000000003</v>
      </c>
    </row>
    <row r="24" spans="1:15" ht="18" customHeight="1">
      <c r="A24" s="26" t="s">
        <v>50</v>
      </c>
      <c r="B24" s="27" t="s">
        <v>33</v>
      </c>
      <c r="C24" s="28">
        <v>96543</v>
      </c>
      <c r="D24" s="20" t="s">
        <v>51</v>
      </c>
      <c r="E24" s="29" t="s">
        <v>52</v>
      </c>
      <c r="F24" s="30">
        <v>74.2</v>
      </c>
      <c r="G24" s="23">
        <f t="shared" si="1"/>
        <v>16.64</v>
      </c>
      <c r="H24" s="24" t="s">
        <v>472</v>
      </c>
      <c r="I24" s="22">
        <f t="shared" si="2"/>
        <v>20.2</v>
      </c>
      <c r="J24" s="22">
        <f t="shared" ref="J24:J29" si="3">I24*F24</f>
        <v>1498.84</v>
      </c>
      <c r="K24" s="39" t="s">
        <v>31</v>
      </c>
      <c r="N24" s="34">
        <v>20.88</v>
      </c>
      <c r="O24">
        <v>0.79710000000000003</v>
      </c>
    </row>
    <row r="25" spans="1:15" ht="18" customHeight="1">
      <c r="A25" s="26" t="s">
        <v>53</v>
      </c>
      <c r="B25" s="27" t="s">
        <v>33</v>
      </c>
      <c r="C25" s="28">
        <v>104918</v>
      </c>
      <c r="D25" s="20" t="s">
        <v>54</v>
      </c>
      <c r="E25" s="29" t="s">
        <v>52</v>
      </c>
      <c r="F25" s="30">
        <v>251.2</v>
      </c>
      <c r="G25" s="23">
        <f t="shared" si="1"/>
        <v>11.63</v>
      </c>
      <c r="H25" s="24" t="s">
        <v>472</v>
      </c>
      <c r="I25" s="22">
        <f t="shared" si="2"/>
        <v>14.12</v>
      </c>
      <c r="J25" s="22">
        <f t="shared" si="3"/>
        <v>3546.9439999999995</v>
      </c>
      <c r="K25" s="39" t="s">
        <v>31</v>
      </c>
      <c r="N25" s="34">
        <v>14.59</v>
      </c>
      <c r="O25">
        <v>0.79710000000000003</v>
      </c>
    </row>
    <row r="26" spans="1:15" ht="18" customHeight="1">
      <c r="A26" s="26" t="s">
        <v>55</v>
      </c>
      <c r="B26" s="27" t="s">
        <v>33</v>
      </c>
      <c r="C26" s="28">
        <v>104919</v>
      </c>
      <c r="D26" s="20" t="s">
        <v>56</v>
      </c>
      <c r="E26" s="29" t="s">
        <v>52</v>
      </c>
      <c r="F26" s="30">
        <v>226.9</v>
      </c>
      <c r="G26" s="23">
        <f t="shared" si="1"/>
        <v>10.32</v>
      </c>
      <c r="H26" s="24" t="s">
        <v>472</v>
      </c>
      <c r="I26" s="22">
        <f t="shared" si="2"/>
        <v>12.53</v>
      </c>
      <c r="J26" s="22">
        <f t="shared" si="3"/>
        <v>2843.0569999999998</v>
      </c>
      <c r="K26" s="39" t="s">
        <v>31</v>
      </c>
      <c r="N26" s="34">
        <v>12.95</v>
      </c>
      <c r="O26">
        <v>0.79710000000000003</v>
      </c>
    </row>
    <row r="27" spans="1:15" ht="25.15" customHeight="1">
      <c r="A27" s="17" t="s">
        <v>57</v>
      </c>
      <c r="B27" s="18" t="s">
        <v>33</v>
      </c>
      <c r="C27" s="35">
        <v>104920</v>
      </c>
      <c r="D27" s="20" t="s">
        <v>58</v>
      </c>
      <c r="E27" s="21" t="s">
        <v>52</v>
      </c>
      <c r="F27" s="22">
        <v>26.7</v>
      </c>
      <c r="G27" s="23">
        <f t="shared" si="1"/>
        <v>8.74</v>
      </c>
      <c r="H27" s="24" t="s">
        <v>472</v>
      </c>
      <c r="I27" s="22">
        <f t="shared" si="2"/>
        <v>10.61</v>
      </c>
      <c r="J27" s="22">
        <f t="shared" si="3"/>
        <v>283.28699999999998</v>
      </c>
      <c r="K27" s="25" t="s">
        <v>31</v>
      </c>
      <c r="N27" s="23">
        <v>10.96</v>
      </c>
      <c r="O27">
        <v>0.79710000000000003</v>
      </c>
    </row>
    <row r="28" spans="1:15" ht="25.15" customHeight="1">
      <c r="A28" s="17" t="s">
        <v>59</v>
      </c>
      <c r="B28" s="18" t="s">
        <v>33</v>
      </c>
      <c r="C28" s="35">
        <v>96532</v>
      </c>
      <c r="D28" s="20" t="s">
        <v>60</v>
      </c>
      <c r="E28" s="21" t="s">
        <v>29</v>
      </c>
      <c r="F28" s="22">
        <v>32.17</v>
      </c>
      <c r="G28" s="23">
        <f t="shared" si="1"/>
        <v>148.43</v>
      </c>
      <c r="H28" s="24" t="s">
        <v>472</v>
      </c>
      <c r="I28" s="22">
        <f t="shared" si="2"/>
        <v>180.16</v>
      </c>
      <c r="J28" s="22">
        <f t="shared" si="3"/>
        <v>5795.7471999999998</v>
      </c>
      <c r="K28" s="25" t="s">
        <v>31</v>
      </c>
      <c r="N28" s="23">
        <v>186.21</v>
      </c>
      <c r="O28">
        <v>0.79710000000000003</v>
      </c>
    </row>
    <row r="29" spans="1:15" ht="18" customHeight="1">
      <c r="A29" s="26" t="s">
        <v>61</v>
      </c>
      <c r="B29" s="27" t="s">
        <v>33</v>
      </c>
      <c r="C29" s="28">
        <v>96558</v>
      </c>
      <c r="D29" s="20" t="s">
        <v>62</v>
      </c>
      <c r="E29" s="29" t="s">
        <v>47</v>
      </c>
      <c r="F29" s="30">
        <v>10.67</v>
      </c>
      <c r="G29" s="23">
        <f t="shared" si="1"/>
        <v>601.35</v>
      </c>
      <c r="H29" s="24" t="s">
        <v>472</v>
      </c>
      <c r="I29" s="22">
        <f t="shared" si="2"/>
        <v>729.92</v>
      </c>
      <c r="J29" s="22">
        <f t="shared" si="3"/>
        <v>7788.2463999999991</v>
      </c>
      <c r="K29" s="39" t="s">
        <v>31</v>
      </c>
      <c r="N29" s="34">
        <v>754.42</v>
      </c>
      <c r="O29">
        <v>0.79710000000000003</v>
      </c>
    </row>
    <row r="30" spans="1:15" ht="9" customHeight="1">
      <c r="A30" s="37" t="s">
        <v>63</v>
      </c>
      <c r="B30" s="12"/>
      <c r="C30" s="12"/>
      <c r="D30" s="37" t="s">
        <v>64</v>
      </c>
      <c r="E30" s="12"/>
      <c r="F30" s="12"/>
      <c r="G30" s="12"/>
      <c r="H30" s="12"/>
      <c r="I30" s="38" t="s">
        <v>25</v>
      </c>
      <c r="J30" s="16">
        <f>SUM(J31:J37)</f>
        <v>25683.548200000001</v>
      </c>
      <c r="K30" s="12"/>
      <c r="N30" s="12"/>
      <c r="O30">
        <v>0.79710000000000003</v>
      </c>
    </row>
    <row r="31" spans="1:15" ht="25.15" customHeight="1">
      <c r="A31" s="17" t="s">
        <v>65</v>
      </c>
      <c r="B31" s="18" t="s">
        <v>33</v>
      </c>
      <c r="C31" s="35">
        <v>96527</v>
      </c>
      <c r="D31" s="20" t="s">
        <v>66</v>
      </c>
      <c r="E31" s="21" t="s">
        <v>47</v>
      </c>
      <c r="F31" s="22">
        <v>8.18</v>
      </c>
      <c r="G31" s="23">
        <f t="shared" si="1"/>
        <v>88.18</v>
      </c>
      <c r="H31" s="24" t="s">
        <v>30</v>
      </c>
      <c r="I31" s="22">
        <f t="shared" si="2"/>
        <v>107.03</v>
      </c>
      <c r="J31" s="22">
        <f>I31*F31</f>
        <v>875.50540000000001</v>
      </c>
      <c r="K31" s="25" t="s">
        <v>31</v>
      </c>
      <c r="N31" s="23">
        <v>110.63</v>
      </c>
      <c r="O31">
        <v>0.79710000000000003</v>
      </c>
    </row>
    <row r="32" spans="1:15" ht="18">
      <c r="A32" s="26" t="s">
        <v>67</v>
      </c>
      <c r="B32" s="40" t="s">
        <v>33</v>
      </c>
      <c r="C32" s="41">
        <v>96543</v>
      </c>
      <c r="D32" s="20" t="s">
        <v>51</v>
      </c>
      <c r="E32" s="29" t="s">
        <v>52</v>
      </c>
      <c r="F32" s="30">
        <v>142.5</v>
      </c>
      <c r="G32" s="23">
        <f t="shared" si="1"/>
        <v>16.64</v>
      </c>
      <c r="H32" s="24" t="s">
        <v>30</v>
      </c>
      <c r="I32" s="22">
        <f t="shared" si="2"/>
        <v>20.2</v>
      </c>
      <c r="J32" s="22">
        <f>I32*F32</f>
        <v>2878.5</v>
      </c>
      <c r="K32" s="39" t="s">
        <v>31</v>
      </c>
      <c r="N32" s="34">
        <v>20.88</v>
      </c>
      <c r="O32">
        <v>0.79710000000000003</v>
      </c>
    </row>
    <row r="33" spans="1:15" ht="27">
      <c r="A33" s="26" t="s">
        <v>68</v>
      </c>
      <c r="B33" s="40" t="s">
        <v>33</v>
      </c>
      <c r="C33" s="41">
        <v>104918</v>
      </c>
      <c r="D33" s="20" t="s">
        <v>54</v>
      </c>
      <c r="E33" s="29" t="s">
        <v>52</v>
      </c>
      <c r="F33" s="30">
        <v>238</v>
      </c>
      <c r="G33" s="23">
        <f t="shared" si="1"/>
        <v>11.63</v>
      </c>
      <c r="H33" s="24" t="s">
        <v>472</v>
      </c>
      <c r="I33" s="22">
        <f t="shared" si="2"/>
        <v>14.12</v>
      </c>
      <c r="J33" s="22">
        <f t="shared" ref="J33:J37" si="4">I33*F33</f>
        <v>3360.56</v>
      </c>
      <c r="K33" s="39" t="s">
        <v>31</v>
      </c>
      <c r="N33" s="34">
        <v>14.59</v>
      </c>
      <c r="O33">
        <v>0.79710000000000003</v>
      </c>
    </row>
    <row r="34" spans="1:15" ht="27">
      <c r="A34" s="26" t="s">
        <v>69</v>
      </c>
      <c r="B34" s="40" t="s">
        <v>33</v>
      </c>
      <c r="C34" s="41">
        <v>104919</v>
      </c>
      <c r="D34" s="20" t="s">
        <v>56</v>
      </c>
      <c r="E34" s="29" t="s">
        <v>52</v>
      </c>
      <c r="F34" s="30">
        <v>145</v>
      </c>
      <c r="G34" s="23">
        <f t="shared" si="1"/>
        <v>10.32</v>
      </c>
      <c r="H34" s="24" t="s">
        <v>472</v>
      </c>
      <c r="I34" s="22">
        <f t="shared" si="2"/>
        <v>12.53</v>
      </c>
      <c r="J34" s="22">
        <f t="shared" si="4"/>
        <v>1816.85</v>
      </c>
      <c r="K34" s="39" t="s">
        <v>31</v>
      </c>
      <c r="N34" s="34">
        <v>12.95</v>
      </c>
      <c r="O34">
        <v>0.79710000000000003</v>
      </c>
    </row>
    <row r="35" spans="1:15" ht="27">
      <c r="A35" s="17" t="s">
        <v>70</v>
      </c>
      <c r="B35" s="42" t="s">
        <v>33</v>
      </c>
      <c r="C35" s="43">
        <v>96533</v>
      </c>
      <c r="D35" s="20" t="s">
        <v>71</v>
      </c>
      <c r="E35" s="21" t="s">
        <v>29</v>
      </c>
      <c r="F35" s="22">
        <v>59.26</v>
      </c>
      <c r="G35" s="23">
        <f t="shared" si="1"/>
        <v>78.569999999999993</v>
      </c>
      <c r="H35" s="24" t="s">
        <v>472</v>
      </c>
      <c r="I35" s="22">
        <f t="shared" si="2"/>
        <v>95.37</v>
      </c>
      <c r="J35" s="22">
        <f t="shared" si="4"/>
        <v>5651.6261999999997</v>
      </c>
      <c r="K35" s="25" t="s">
        <v>31</v>
      </c>
      <c r="N35" s="23">
        <v>98.57</v>
      </c>
      <c r="O35">
        <v>0.79710000000000003</v>
      </c>
    </row>
    <row r="36" spans="1:15" ht="27">
      <c r="A36" s="17" t="s">
        <v>72</v>
      </c>
      <c r="B36" s="42" t="s">
        <v>33</v>
      </c>
      <c r="C36" s="43">
        <v>96557</v>
      </c>
      <c r="D36" s="20" t="s">
        <v>73</v>
      </c>
      <c r="E36" s="21" t="s">
        <v>47</v>
      </c>
      <c r="F36" s="22">
        <v>7.11</v>
      </c>
      <c r="G36" s="23">
        <f t="shared" si="1"/>
        <v>574.57000000000005</v>
      </c>
      <c r="H36" s="24" t="s">
        <v>472</v>
      </c>
      <c r="I36" s="22">
        <f t="shared" si="2"/>
        <v>697.41</v>
      </c>
      <c r="J36" s="22">
        <f t="shared" si="4"/>
        <v>4958.5851000000002</v>
      </c>
      <c r="K36" s="25" t="s">
        <v>31</v>
      </c>
      <c r="N36" s="23">
        <v>720.83</v>
      </c>
      <c r="O36">
        <v>0.79710000000000003</v>
      </c>
    </row>
    <row r="37" spans="1:15" ht="18">
      <c r="A37" s="26" t="s">
        <v>74</v>
      </c>
      <c r="B37" s="40" t="s">
        <v>33</v>
      </c>
      <c r="C37" s="41">
        <v>98557</v>
      </c>
      <c r="D37" s="20" t="s">
        <v>75</v>
      </c>
      <c r="E37" s="29" t="s">
        <v>29</v>
      </c>
      <c r="F37" s="30">
        <v>121.55</v>
      </c>
      <c r="G37" s="23">
        <f t="shared" si="1"/>
        <v>41.63</v>
      </c>
      <c r="H37" s="24" t="s">
        <v>472</v>
      </c>
      <c r="I37" s="22">
        <f t="shared" si="2"/>
        <v>50.53</v>
      </c>
      <c r="J37" s="22">
        <f t="shared" si="4"/>
        <v>6141.9215000000004</v>
      </c>
      <c r="K37" s="39" t="s">
        <v>31</v>
      </c>
      <c r="N37" s="34">
        <v>52.23</v>
      </c>
      <c r="O37">
        <v>0.79710000000000003</v>
      </c>
    </row>
    <row r="38" spans="1:15">
      <c r="A38" s="37" t="s">
        <v>76</v>
      </c>
      <c r="B38" s="12"/>
      <c r="C38" s="12"/>
      <c r="D38" s="37" t="s">
        <v>77</v>
      </c>
      <c r="E38" s="12"/>
      <c r="F38" s="12"/>
      <c r="G38" s="12"/>
      <c r="H38" s="12"/>
      <c r="I38" s="38" t="s">
        <v>25</v>
      </c>
      <c r="J38" s="181">
        <f>J39</f>
        <v>27281.117099999999</v>
      </c>
      <c r="K38" s="12"/>
      <c r="N38" s="12"/>
      <c r="O38">
        <v>0.79710000000000003</v>
      </c>
    </row>
    <row r="39" spans="1:15">
      <c r="A39" s="37" t="s">
        <v>78</v>
      </c>
      <c r="B39" s="12"/>
      <c r="C39" s="12"/>
      <c r="D39" s="37" t="s">
        <v>79</v>
      </c>
      <c r="E39" s="12"/>
      <c r="F39" s="12"/>
      <c r="G39" s="12"/>
      <c r="H39" s="12"/>
      <c r="I39" s="38" t="s">
        <v>25</v>
      </c>
      <c r="J39" s="16">
        <f>SUM(J40:J44)</f>
        <v>27281.117099999999</v>
      </c>
      <c r="K39" s="12"/>
      <c r="N39" s="12"/>
      <c r="O39">
        <v>0.79710000000000003</v>
      </c>
    </row>
    <row r="40" spans="1:15" ht="27">
      <c r="A40" s="17" t="s">
        <v>80</v>
      </c>
      <c r="B40" s="42" t="s">
        <v>33</v>
      </c>
      <c r="C40" s="43">
        <v>92759</v>
      </c>
      <c r="D40" s="20" t="s">
        <v>81</v>
      </c>
      <c r="E40" s="21" t="s">
        <v>52</v>
      </c>
      <c r="F40" s="22">
        <v>238.7</v>
      </c>
      <c r="G40" s="23">
        <f t="shared" ref="G40:G54" si="5">ROUND((N40*O40),2)</f>
        <v>11.57</v>
      </c>
      <c r="H40" s="24" t="s">
        <v>30</v>
      </c>
      <c r="I40" s="22">
        <f t="shared" ref="I40:I54" si="6">(ROUND((G40*1.2138),2))</f>
        <v>14.04</v>
      </c>
      <c r="J40" s="22">
        <f>I40*F40</f>
        <v>3351.3479999999995</v>
      </c>
      <c r="K40" s="25" t="s">
        <v>31</v>
      </c>
      <c r="N40" s="23">
        <v>14.51</v>
      </c>
      <c r="O40">
        <v>0.79710000000000003</v>
      </c>
    </row>
    <row r="41" spans="1:15" ht="36">
      <c r="A41" s="17" t="s">
        <v>82</v>
      </c>
      <c r="B41" s="42" t="s">
        <v>33</v>
      </c>
      <c r="C41" s="43">
        <v>92762</v>
      </c>
      <c r="D41" s="20" t="s">
        <v>83</v>
      </c>
      <c r="E41" s="21" t="s">
        <v>52</v>
      </c>
      <c r="F41" s="22">
        <v>543.6</v>
      </c>
      <c r="G41" s="23">
        <f t="shared" si="5"/>
        <v>8.85</v>
      </c>
      <c r="H41" s="24" t="s">
        <v>30</v>
      </c>
      <c r="I41" s="22">
        <f t="shared" si="6"/>
        <v>10.74</v>
      </c>
      <c r="J41" s="22">
        <f>I41*F41</f>
        <v>5838.2640000000001</v>
      </c>
      <c r="K41" s="25" t="s">
        <v>31</v>
      </c>
      <c r="N41" s="23">
        <v>11.1</v>
      </c>
      <c r="O41">
        <v>0.79710000000000003</v>
      </c>
    </row>
    <row r="42" spans="1:15" ht="36">
      <c r="A42" s="17" t="s">
        <v>84</v>
      </c>
      <c r="B42" s="42" t="s">
        <v>33</v>
      </c>
      <c r="C42" s="43">
        <v>92763</v>
      </c>
      <c r="D42" s="20" t="s">
        <v>85</v>
      </c>
      <c r="E42" s="21" t="s">
        <v>52</v>
      </c>
      <c r="F42" s="22">
        <v>70.8</v>
      </c>
      <c r="G42" s="23">
        <f t="shared" si="5"/>
        <v>7.41</v>
      </c>
      <c r="H42" s="24" t="s">
        <v>472</v>
      </c>
      <c r="I42" s="22">
        <f t="shared" si="6"/>
        <v>8.99</v>
      </c>
      <c r="J42" s="22">
        <f t="shared" ref="J42:J44" si="7">I42*F42</f>
        <v>636.49199999999996</v>
      </c>
      <c r="K42" s="25" t="s">
        <v>31</v>
      </c>
      <c r="N42" s="23">
        <v>9.3000000000000007</v>
      </c>
      <c r="O42">
        <v>0.79710000000000003</v>
      </c>
    </row>
    <row r="43" spans="1:15" ht="36">
      <c r="A43" s="17" t="s">
        <v>86</v>
      </c>
      <c r="B43" s="42" t="s">
        <v>33</v>
      </c>
      <c r="C43" s="43">
        <v>92411</v>
      </c>
      <c r="D43" s="20" t="s">
        <v>87</v>
      </c>
      <c r="E43" s="21" t="s">
        <v>29</v>
      </c>
      <c r="F43" s="22">
        <v>75.319999999999993</v>
      </c>
      <c r="G43" s="23">
        <f t="shared" si="5"/>
        <v>132.99</v>
      </c>
      <c r="H43" s="24" t="s">
        <v>472</v>
      </c>
      <c r="I43" s="22">
        <f t="shared" si="6"/>
        <v>161.41999999999999</v>
      </c>
      <c r="J43" s="22">
        <f t="shared" si="7"/>
        <v>12158.154399999998</v>
      </c>
      <c r="K43" s="25" t="s">
        <v>31</v>
      </c>
      <c r="N43" s="23">
        <v>166.84</v>
      </c>
      <c r="O43">
        <v>0.79710000000000003</v>
      </c>
    </row>
    <row r="44" spans="1:15" ht="18">
      <c r="A44" s="26" t="s">
        <v>88</v>
      </c>
      <c r="B44" s="40" t="s">
        <v>33</v>
      </c>
      <c r="C44" s="41">
        <v>103672</v>
      </c>
      <c r="D44" s="20" t="s">
        <v>89</v>
      </c>
      <c r="E44" s="29" t="s">
        <v>47</v>
      </c>
      <c r="F44" s="30">
        <v>8.39</v>
      </c>
      <c r="G44" s="23">
        <f t="shared" si="5"/>
        <v>520.13</v>
      </c>
      <c r="H44" s="24" t="s">
        <v>472</v>
      </c>
      <c r="I44" s="22">
        <f t="shared" si="6"/>
        <v>631.33000000000004</v>
      </c>
      <c r="J44" s="22">
        <f t="shared" si="7"/>
        <v>5296.8587000000007</v>
      </c>
      <c r="K44" s="39" t="s">
        <v>31</v>
      </c>
      <c r="N44" s="34">
        <v>652.53</v>
      </c>
      <c r="O44">
        <v>0.79710000000000003</v>
      </c>
    </row>
    <row r="45" spans="1:15">
      <c r="A45" s="37" t="s">
        <v>90</v>
      </c>
      <c r="B45" s="12"/>
      <c r="C45" s="12"/>
      <c r="D45" s="44" t="s">
        <v>91</v>
      </c>
      <c r="E45" s="12"/>
      <c r="F45" s="12"/>
      <c r="G45" s="12"/>
      <c r="H45" s="12"/>
      <c r="I45" s="38" t="s">
        <v>25</v>
      </c>
      <c r="J45" s="182">
        <f>SUM(J46:J50)</f>
        <v>20789.576699999998</v>
      </c>
      <c r="K45" s="12"/>
      <c r="N45" s="12"/>
      <c r="O45">
        <v>0.79710000000000003</v>
      </c>
    </row>
    <row r="46" spans="1:15" ht="36">
      <c r="A46" s="17" t="s">
        <v>92</v>
      </c>
      <c r="B46" s="42" t="s">
        <v>33</v>
      </c>
      <c r="C46" s="43">
        <v>92759</v>
      </c>
      <c r="D46" s="20" t="s">
        <v>93</v>
      </c>
      <c r="E46" s="21" t="s">
        <v>52</v>
      </c>
      <c r="F46" s="22">
        <v>102.2</v>
      </c>
      <c r="G46" s="23">
        <f t="shared" si="5"/>
        <v>11.57</v>
      </c>
      <c r="H46" s="24" t="s">
        <v>30</v>
      </c>
      <c r="I46" s="22">
        <f t="shared" si="6"/>
        <v>14.04</v>
      </c>
      <c r="J46" s="22">
        <f>I46*F46</f>
        <v>1434.8879999999999</v>
      </c>
      <c r="K46" s="25" t="s">
        <v>31</v>
      </c>
      <c r="N46" s="23">
        <v>14.51</v>
      </c>
      <c r="O46">
        <v>0.79710000000000003</v>
      </c>
    </row>
    <row r="47" spans="1:15" ht="36">
      <c r="A47" s="17" t="s">
        <v>94</v>
      </c>
      <c r="B47" s="42" t="s">
        <v>33</v>
      </c>
      <c r="C47" s="43">
        <v>92761</v>
      </c>
      <c r="D47" s="20" t="s">
        <v>95</v>
      </c>
      <c r="E47" s="21" t="s">
        <v>52</v>
      </c>
      <c r="F47" s="22">
        <v>63.6</v>
      </c>
      <c r="G47" s="23">
        <f t="shared" si="5"/>
        <v>9.9700000000000006</v>
      </c>
      <c r="H47" s="24" t="s">
        <v>30</v>
      </c>
      <c r="I47" s="22">
        <f t="shared" si="6"/>
        <v>12.1</v>
      </c>
      <c r="J47" s="22">
        <f>I47*F47</f>
        <v>769.56</v>
      </c>
      <c r="K47" s="25" t="s">
        <v>31</v>
      </c>
      <c r="N47" s="23">
        <v>12.51</v>
      </c>
      <c r="O47">
        <v>0.79710000000000003</v>
      </c>
    </row>
    <row r="48" spans="1:15" ht="36">
      <c r="A48" s="17" t="s">
        <v>96</v>
      </c>
      <c r="B48" s="42" t="s">
        <v>33</v>
      </c>
      <c r="C48" s="43">
        <v>92762</v>
      </c>
      <c r="D48" s="20" t="s">
        <v>83</v>
      </c>
      <c r="E48" s="21" t="s">
        <v>52</v>
      </c>
      <c r="F48" s="22">
        <v>233.3</v>
      </c>
      <c r="G48" s="23">
        <f t="shared" si="5"/>
        <v>8.85</v>
      </c>
      <c r="H48" s="24" t="s">
        <v>472</v>
      </c>
      <c r="I48" s="22">
        <f t="shared" si="6"/>
        <v>10.74</v>
      </c>
      <c r="J48" s="22">
        <f t="shared" ref="J48:J50" si="8">I48*F48</f>
        <v>2505.6420000000003</v>
      </c>
      <c r="K48" s="25" t="s">
        <v>31</v>
      </c>
      <c r="N48" s="23">
        <v>11.1</v>
      </c>
      <c r="O48">
        <v>0.79710000000000003</v>
      </c>
    </row>
    <row r="49" spans="1:15" ht="36">
      <c r="A49" s="17" t="s">
        <v>97</v>
      </c>
      <c r="B49" s="18" t="s">
        <v>33</v>
      </c>
      <c r="C49" s="35">
        <v>92447</v>
      </c>
      <c r="D49" s="20" t="s">
        <v>98</v>
      </c>
      <c r="E49" s="21" t="s">
        <v>29</v>
      </c>
      <c r="F49" s="22">
        <v>40.86</v>
      </c>
      <c r="G49" s="23">
        <f t="shared" si="5"/>
        <v>258.7</v>
      </c>
      <c r="H49" s="24" t="s">
        <v>472</v>
      </c>
      <c r="I49" s="22">
        <f t="shared" si="6"/>
        <v>314.01</v>
      </c>
      <c r="J49" s="22">
        <f t="shared" si="8"/>
        <v>12830.4486</v>
      </c>
      <c r="K49" s="25" t="s">
        <v>31</v>
      </c>
      <c r="N49" s="23">
        <v>324.55</v>
      </c>
      <c r="O49">
        <v>0.79710000000000003</v>
      </c>
    </row>
    <row r="50" spans="1:15" ht="36">
      <c r="A50" s="17" t="s">
        <v>99</v>
      </c>
      <c r="B50" s="18" t="s">
        <v>33</v>
      </c>
      <c r="C50" s="35">
        <v>103674</v>
      </c>
      <c r="D50" s="20" t="s">
        <v>100</v>
      </c>
      <c r="E50" s="21" t="s">
        <v>47</v>
      </c>
      <c r="F50" s="22">
        <v>4.97</v>
      </c>
      <c r="G50" s="23">
        <f t="shared" si="5"/>
        <v>538.58000000000004</v>
      </c>
      <c r="H50" s="24" t="s">
        <v>472</v>
      </c>
      <c r="I50" s="22">
        <f t="shared" si="6"/>
        <v>653.73</v>
      </c>
      <c r="J50" s="22">
        <f t="shared" si="8"/>
        <v>3249.0380999999998</v>
      </c>
      <c r="K50" s="25" t="s">
        <v>31</v>
      </c>
      <c r="N50" s="23">
        <v>675.68</v>
      </c>
      <c r="O50">
        <v>0.79710000000000003</v>
      </c>
    </row>
    <row r="51" spans="1:15">
      <c r="A51" s="37" t="s">
        <v>101</v>
      </c>
      <c r="B51" s="12"/>
      <c r="C51" s="12"/>
      <c r="D51" s="37" t="s">
        <v>102</v>
      </c>
      <c r="E51" s="12"/>
      <c r="F51" s="12"/>
      <c r="G51" s="12"/>
      <c r="H51" s="12"/>
      <c r="I51" s="38" t="s">
        <v>25</v>
      </c>
      <c r="J51" s="182">
        <f>SUM(J52:J54)</f>
        <v>1247.43</v>
      </c>
      <c r="K51" s="12"/>
      <c r="N51" s="12"/>
      <c r="O51">
        <v>0.79710000000000003</v>
      </c>
    </row>
    <row r="52" spans="1:15" ht="27">
      <c r="A52" s="17" t="s">
        <v>103</v>
      </c>
      <c r="B52" s="18" t="s">
        <v>27</v>
      </c>
      <c r="C52" s="19">
        <v>3746</v>
      </c>
      <c r="D52" s="20" t="s">
        <v>104</v>
      </c>
      <c r="E52" s="21" t="s">
        <v>29</v>
      </c>
      <c r="F52" s="22">
        <v>5</v>
      </c>
      <c r="G52" s="23">
        <f t="shared" si="5"/>
        <v>77.180000000000007</v>
      </c>
      <c r="H52" s="24" t="s">
        <v>30</v>
      </c>
      <c r="I52" s="22">
        <f t="shared" si="6"/>
        <v>93.68</v>
      </c>
      <c r="J52" s="22">
        <f>I52*F52</f>
        <v>468.40000000000003</v>
      </c>
      <c r="K52" s="25" t="s">
        <v>31</v>
      </c>
      <c r="N52" s="23">
        <v>96.82</v>
      </c>
      <c r="O52">
        <v>0.79710000000000003</v>
      </c>
    </row>
    <row r="53" spans="1:15" ht="27">
      <c r="A53" s="17" t="s">
        <v>105</v>
      </c>
      <c r="B53" s="18" t="s">
        <v>33</v>
      </c>
      <c r="C53" s="35">
        <v>92771</v>
      </c>
      <c r="D53" s="20" t="s">
        <v>106</v>
      </c>
      <c r="E53" s="21" t="s">
        <v>52</v>
      </c>
      <c r="F53" s="22">
        <v>45</v>
      </c>
      <c r="G53" s="23">
        <f t="shared" si="5"/>
        <v>8.4700000000000006</v>
      </c>
      <c r="H53" s="24" t="s">
        <v>30</v>
      </c>
      <c r="I53" s="22">
        <f t="shared" si="6"/>
        <v>10.28</v>
      </c>
      <c r="J53" s="22">
        <f>I53*F53</f>
        <v>462.59999999999997</v>
      </c>
      <c r="K53" s="25" t="s">
        <v>31</v>
      </c>
      <c r="N53" s="23">
        <v>10.62</v>
      </c>
      <c r="O53">
        <v>0.79710000000000003</v>
      </c>
    </row>
    <row r="54" spans="1:15" ht="36">
      <c r="A54" s="17" t="s">
        <v>107</v>
      </c>
      <c r="B54" s="18" t="s">
        <v>33</v>
      </c>
      <c r="C54" s="35">
        <v>103675</v>
      </c>
      <c r="D54" s="20" t="s">
        <v>108</v>
      </c>
      <c r="E54" s="21" t="s">
        <v>47</v>
      </c>
      <c r="F54" s="22">
        <v>0.5</v>
      </c>
      <c r="G54" s="23">
        <f t="shared" si="5"/>
        <v>521.39</v>
      </c>
      <c r="H54" s="24" t="s">
        <v>472</v>
      </c>
      <c r="I54" s="22">
        <f t="shared" si="6"/>
        <v>632.86</v>
      </c>
      <c r="J54" s="22">
        <f>I54*F54</f>
        <v>316.43</v>
      </c>
      <c r="K54" s="25" t="s">
        <v>31</v>
      </c>
      <c r="N54" s="23">
        <v>654.11</v>
      </c>
      <c r="O54">
        <v>0.79710000000000003</v>
      </c>
    </row>
    <row r="55" spans="1:15">
      <c r="A55" s="37" t="s">
        <v>109</v>
      </c>
      <c r="B55" s="12"/>
      <c r="C55" s="12"/>
      <c r="D55" s="44" t="s">
        <v>110</v>
      </c>
      <c r="E55" s="12"/>
      <c r="F55" s="12"/>
      <c r="G55" s="12"/>
      <c r="H55" s="12"/>
      <c r="I55" s="38" t="s">
        <v>25</v>
      </c>
      <c r="J55" s="181">
        <f>SUM(J56+J59+J61)</f>
        <v>86029.456299999991</v>
      </c>
      <c r="K55" s="12"/>
      <c r="N55" s="12"/>
      <c r="O55">
        <v>0.79710000000000003</v>
      </c>
    </row>
    <row r="56" spans="1:15">
      <c r="A56" s="37" t="s">
        <v>111</v>
      </c>
      <c r="B56" s="12"/>
      <c r="C56" s="12"/>
      <c r="D56" s="37" t="s">
        <v>112</v>
      </c>
      <c r="E56" s="12"/>
      <c r="F56" s="12"/>
      <c r="G56" s="12"/>
      <c r="H56" s="12"/>
      <c r="I56" s="38" t="s">
        <v>25</v>
      </c>
      <c r="J56" s="16">
        <f>SUM(J57:J58)</f>
        <v>47739.602999999988</v>
      </c>
      <c r="K56" s="12"/>
      <c r="N56" s="12"/>
      <c r="O56">
        <v>0.79710000000000003</v>
      </c>
    </row>
    <row r="57" spans="1:15" ht="27">
      <c r="A57" s="26" t="s">
        <v>113</v>
      </c>
      <c r="B57" s="27" t="s">
        <v>33</v>
      </c>
      <c r="C57" s="28">
        <v>103330</v>
      </c>
      <c r="D57" s="20" t="s">
        <v>114</v>
      </c>
      <c r="E57" s="29" t="s">
        <v>29</v>
      </c>
      <c r="F57" s="30">
        <v>390.78</v>
      </c>
      <c r="G57" s="23">
        <f t="shared" ref="G57:G66" si="9">ROUND((N57*O57),2)</f>
        <v>78.97</v>
      </c>
      <c r="H57" s="24" t="s">
        <v>30</v>
      </c>
      <c r="I57" s="22">
        <f t="shared" ref="I57:I66" si="10">(ROUND((G57*1.2138),2))</f>
        <v>95.85</v>
      </c>
      <c r="J57" s="22">
        <f>I57*F57</f>
        <v>37456.262999999992</v>
      </c>
      <c r="K57" s="25" t="s">
        <v>31</v>
      </c>
      <c r="N57" s="34">
        <v>99.07</v>
      </c>
      <c r="O57">
        <v>0.79710000000000003</v>
      </c>
    </row>
    <row r="58" spans="1:15">
      <c r="A58" s="26" t="s">
        <v>115</v>
      </c>
      <c r="B58" s="27" t="s">
        <v>27</v>
      </c>
      <c r="C58" s="28">
        <v>10617</v>
      </c>
      <c r="D58" s="20" t="s">
        <v>116</v>
      </c>
      <c r="E58" s="29" t="s">
        <v>37</v>
      </c>
      <c r="F58" s="33">
        <v>1401</v>
      </c>
      <c r="G58" s="23">
        <f t="shared" si="9"/>
        <v>6.05</v>
      </c>
      <c r="H58" s="24" t="s">
        <v>30</v>
      </c>
      <c r="I58" s="22">
        <f t="shared" si="10"/>
        <v>7.34</v>
      </c>
      <c r="J58" s="22">
        <f>I58*F58</f>
        <v>10283.34</v>
      </c>
      <c r="K58" s="39" t="s">
        <v>31</v>
      </c>
      <c r="N58" s="34">
        <v>7.59</v>
      </c>
      <c r="O58">
        <v>0.79710000000000003</v>
      </c>
    </row>
    <row r="59" spans="1:15">
      <c r="A59" s="37" t="s">
        <v>117</v>
      </c>
      <c r="B59" s="12"/>
      <c r="C59" s="12"/>
      <c r="D59" s="44" t="s">
        <v>118</v>
      </c>
      <c r="E59" s="12"/>
      <c r="F59" s="12"/>
      <c r="G59" s="12"/>
      <c r="H59" s="12"/>
      <c r="I59" s="38" t="s">
        <v>25</v>
      </c>
      <c r="J59" s="16">
        <f>SUM(J60)</f>
        <v>27525.241800000003</v>
      </c>
      <c r="K59" s="12"/>
      <c r="N59" s="12"/>
      <c r="O59">
        <v>0.79710000000000003</v>
      </c>
    </row>
    <row r="60" spans="1:15" ht="36">
      <c r="A60" s="17" t="s">
        <v>119</v>
      </c>
      <c r="B60" s="18" t="s">
        <v>33</v>
      </c>
      <c r="C60" s="35">
        <v>102253</v>
      </c>
      <c r="D60" s="20" t="s">
        <v>120</v>
      </c>
      <c r="E60" s="21" t="s">
        <v>29</v>
      </c>
      <c r="F60" s="22">
        <v>34.020000000000003</v>
      </c>
      <c r="G60" s="23">
        <f t="shared" si="9"/>
        <v>666.58</v>
      </c>
      <c r="H60" s="24" t="s">
        <v>30</v>
      </c>
      <c r="I60" s="22">
        <f t="shared" si="10"/>
        <v>809.09</v>
      </c>
      <c r="J60" s="22">
        <f>I60*F60</f>
        <v>27525.241800000003</v>
      </c>
      <c r="K60" s="25" t="s">
        <v>31</v>
      </c>
      <c r="N60" s="23">
        <v>836.26</v>
      </c>
      <c r="O60">
        <v>0.79710000000000003</v>
      </c>
    </row>
    <row r="61" spans="1:15">
      <c r="A61" s="37" t="s">
        <v>121</v>
      </c>
      <c r="B61" s="12"/>
      <c r="C61" s="12"/>
      <c r="D61" s="44" t="s">
        <v>122</v>
      </c>
      <c r="E61" s="12"/>
      <c r="F61" s="12"/>
      <c r="G61" s="12"/>
      <c r="H61" s="12"/>
      <c r="I61" s="38" t="s">
        <v>25</v>
      </c>
      <c r="J61" s="16">
        <f>SUM(J62:J66)</f>
        <v>10764.611499999999</v>
      </c>
      <c r="K61" s="12"/>
      <c r="N61" s="12"/>
      <c r="O61">
        <v>0.79710000000000003</v>
      </c>
    </row>
    <row r="62" spans="1:15" ht="27">
      <c r="A62" s="26" t="s">
        <v>123</v>
      </c>
      <c r="B62" s="27" t="s">
        <v>33</v>
      </c>
      <c r="C62" s="28">
        <v>93188</v>
      </c>
      <c r="D62" s="20" t="s">
        <v>124</v>
      </c>
      <c r="E62" s="29" t="s">
        <v>40</v>
      </c>
      <c r="F62" s="30">
        <v>18.899999999999999</v>
      </c>
      <c r="G62" s="23">
        <f t="shared" si="9"/>
        <v>107.94</v>
      </c>
      <c r="H62" s="24" t="s">
        <v>30</v>
      </c>
      <c r="I62" s="22">
        <f t="shared" si="10"/>
        <v>131.02000000000001</v>
      </c>
      <c r="J62" s="22">
        <f>I62*F62</f>
        <v>2476.2779999999998</v>
      </c>
      <c r="K62" s="39" t="s">
        <v>31</v>
      </c>
      <c r="N62" s="34">
        <v>135.41</v>
      </c>
      <c r="O62">
        <v>0.79710000000000003</v>
      </c>
    </row>
    <row r="63" spans="1:15" ht="27">
      <c r="A63" s="26" t="s">
        <v>125</v>
      </c>
      <c r="B63" s="27" t="s">
        <v>33</v>
      </c>
      <c r="C63" s="28">
        <v>93186</v>
      </c>
      <c r="D63" s="20" t="s">
        <v>126</v>
      </c>
      <c r="E63" s="29" t="s">
        <v>40</v>
      </c>
      <c r="F63" s="30">
        <v>12.65</v>
      </c>
      <c r="G63" s="23">
        <f t="shared" si="9"/>
        <v>118.6</v>
      </c>
      <c r="H63" s="24" t="s">
        <v>30</v>
      </c>
      <c r="I63" s="22">
        <f t="shared" si="10"/>
        <v>143.96</v>
      </c>
      <c r="J63" s="22">
        <f>I63*F63</f>
        <v>1821.0940000000001</v>
      </c>
      <c r="K63" s="39" t="s">
        <v>31</v>
      </c>
      <c r="N63" s="34">
        <v>148.79</v>
      </c>
      <c r="O63">
        <v>0.79710000000000003</v>
      </c>
    </row>
    <row r="64" spans="1:15" ht="27">
      <c r="A64" s="26" t="s">
        <v>127</v>
      </c>
      <c r="B64" s="27" t="s">
        <v>33</v>
      </c>
      <c r="C64" s="28">
        <v>93187</v>
      </c>
      <c r="D64" s="20" t="s">
        <v>128</v>
      </c>
      <c r="E64" s="29" t="s">
        <v>40</v>
      </c>
      <c r="F64" s="30">
        <v>14.5</v>
      </c>
      <c r="G64" s="23">
        <f t="shared" si="9"/>
        <v>134.94</v>
      </c>
      <c r="H64" s="24" t="s">
        <v>472</v>
      </c>
      <c r="I64" s="22">
        <f t="shared" si="10"/>
        <v>163.79</v>
      </c>
      <c r="J64" s="22">
        <f t="shared" ref="J64:J66" si="11">I64*F64</f>
        <v>2374.9549999999999</v>
      </c>
      <c r="K64" s="39" t="s">
        <v>31</v>
      </c>
      <c r="N64" s="34">
        <v>169.29</v>
      </c>
      <c r="O64">
        <v>0.79710000000000003</v>
      </c>
    </row>
    <row r="65" spans="1:15" ht="27">
      <c r="A65" s="26" t="s">
        <v>129</v>
      </c>
      <c r="B65" s="27" t="s">
        <v>33</v>
      </c>
      <c r="C65" s="28">
        <v>93196</v>
      </c>
      <c r="D65" s="20" t="s">
        <v>130</v>
      </c>
      <c r="E65" s="29" t="s">
        <v>40</v>
      </c>
      <c r="F65" s="30">
        <v>12.65</v>
      </c>
      <c r="G65" s="23">
        <f t="shared" si="9"/>
        <v>116.19</v>
      </c>
      <c r="H65" s="24" t="s">
        <v>472</v>
      </c>
      <c r="I65" s="22">
        <f t="shared" si="10"/>
        <v>141.03</v>
      </c>
      <c r="J65" s="22">
        <f t="shared" si="11"/>
        <v>1784.0295000000001</v>
      </c>
      <c r="K65" s="39" t="s">
        <v>31</v>
      </c>
      <c r="N65" s="34">
        <v>145.77000000000001</v>
      </c>
      <c r="O65">
        <v>0.79710000000000003</v>
      </c>
    </row>
    <row r="66" spans="1:15" ht="27">
      <c r="A66" s="26" t="s">
        <v>131</v>
      </c>
      <c r="B66" s="27" t="s">
        <v>33</v>
      </c>
      <c r="C66" s="28">
        <v>93197</v>
      </c>
      <c r="D66" s="20" t="s">
        <v>132</v>
      </c>
      <c r="E66" s="29" t="s">
        <v>40</v>
      </c>
      <c r="F66" s="30">
        <v>14.5</v>
      </c>
      <c r="G66" s="23">
        <f t="shared" si="9"/>
        <v>131.15</v>
      </c>
      <c r="H66" s="24" t="s">
        <v>472</v>
      </c>
      <c r="I66" s="22">
        <f t="shared" si="10"/>
        <v>159.19</v>
      </c>
      <c r="J66" s="22">
        <f t="shared" si="11"/>
        <v>2308.2550000000001</v>
      </c>
      <c r="K66" s="39" t="s">
        <v>31</v>
      </c>
      <c r="N66" s="34">
        <v>164.54</v>
      </c>
      <c r="O66">
        <v>0.79710000000000003</v>
      </c>
    </row>
    <row r="67" spans="1:15">
      <c r="A67" s="37" t="s">
        <v>133</v>
      </c>
      <c r="B67" s="12"/>
      <c r="C67" s="12"/>
      <c r="D67" s="44" t="s">
        <v>134</v>
      </c>
      <c r="E67" s="12"/>
      <c r="F67" s="12"/>
      <c r="G67" s="12"/>
      <c r="H67" s="12"/>
      <c r="I67" s="38" t="s">
        <v>25</v>
      </c>
      <c r="J67" s="181">
        <f>SUM(J68+J72+J75)</f>
        <v>188019.06440000003</v>
      </c>
      <c r="K67" s="12"/>
      <c r="N67" s="12"/>
      <c r="O67">
        <v>0.79710000000000003</v>
      </c>
    </row>
    <row r="68" spans="1:15">
      <c r="A68" s="37" t="s">
        <v>135</v>
      </c>
      <c r="B68" s="12"/>
      <c r="C68" s="12"/>
      <c r="D68" s="37" t="s">
        <v>136</v>
      </c>
      <c r="E68" s="12"/>
      <c r="F68" s="12"/>
      <c r="G68" s="12"/>
      <c r="H68" s="12"/>
      <c r="I68" s="38" t="s">
        <v>25</v>
      </c>
      <c r="J68" s="16">
        <f>SUM(J69:J71)</f>
        <v>135644.94840000002</v>
      </c>
      <c r="K68" s="12"/>
      <c r="N68" s="12"/>
      <c r="O68">
        <v>0.79710000000000003</v>
      </c>
    </row>
    <row r="69" spans="1:15" ht="27">
      <c r="A69" s="17" t="s">
        <v>137</v>
      </c>
      <c r="B69" s="42" t="s">
        <v>33</v>
      </c>
      <c r="C69" s="43">
        <v>92258</v>
      </c>
      <c r="D69" s="20" t="s">
        <v>138</v>
      </c>
      <c r="E69" s="21" t="s">
        <v>37</v>
      </c>
      <c r="F69" s="22">
        <v>12</v>
      </c>
      <c r="G69" s="23">
        <f t="shared" ref="G69:G84" si="12">ROUND((N69*O69),2)</f>
        <v>299.52</v>
      </c>
      <c r="H69" s="24" t="s">
        <v>30</v>
      </c>
      <c r="I69" s="22">
        <f t="shared" ref="I69:I84" si="13">(ROUND((G69*1.2138),2))</f>
        <v>363.56</v>
      </c>
      <c r="J69" s="22">
        <f>I69*F69</f>
        <v>4362.72</v>
      </c>
      <c r="K69" s="25" t="s">
        <v>31</v>
      </c>
      <c r="N69" s="23">
        <v>375.76</v>
      </c>
      <c r="O69">
        <v>0.79710000000000003</v>
      </c>
    </row>
    <row r="70" spans="1:15" ht="36">
      <c r="A70" s="17" t="s">
        <v>139</v>
      </c>
      <c r="B70" s="42" t="s">
        <v>33</v>
      </c>
      <c r="C70" s="43">
        <v>92576</v>
      </c>
      <c r="D70" s="20" t="s">
        <v>140</v>
      </c>
      <c r="E70" s="21" t="s">
        <v>29</v>
      </c>
      <c r="F70" s="22">
        <v>546.19000000000005</v>
      </c>
      <c r="G70" s="23">
        <f t="shared" si="12"/>
        <v>37.79</v>
      </c>
      <c r="H70" s="24" t="s">
        <v>30</v>
      </c>
      <c r="I70" s="22">
        <f t="shared" si="13"/>
        <v>45.87</v>
      </c>
      <c r="J70" s="22">
        <f>I70*F70</f>
        <v>25053.7353</v>
      </c>
      <c r="K70" s="25" t="s">
        <v>31</v>
      </c>
      <c r="N70" s="23">
        <v>47.41</v>
      </c>
      <c r="O70">
        <v>0.79710000000000003</v>
      </c>
    </row>
    <row r="71" spans="1:15" ht="27">
      <c r="A71" s="26" t="s">
        <v>141</v>
      </c>
      <c r="B71" s="40" t="s">
        <v>33</v>
      </c>
      <c r="C71" s="41">
        <v>94216</v>
      </c>
      <c r="D71" s="20" t="s">
        <v>142</v>
      </c>
      <c r="E71" s="29" t="s">
        <v>29</v>
      </c>
      <c r="F71" s="30">
        <v>546.19000000000005</v>
      </c>
      <c r="G71" s="23">
        <f t="shared" si="12"/>
        <v>160.22999999999999</v>
      </c>
      <c r="H71" s="24" t="s">
        <v>472</v>
      </c>
      <c r="I71" s="22">
        <f t="shared" si="13"/>
        <v>194.49</v>
      </c>
      <c r="J71" s="22">
        <f>I71*F71</f>
        <v>106228.49310000002</v>
      </c>
      <c r="K71" s="39" t="s">
        <v>31</v>
      </c>
      <c r="N71" s="34">
        <v>201.01</v>
      </c>
      <c r="O71">
        <v>0.79710000000000003</v>
      </c>
    </row>
    <row r="72" spans="1:15">
      <c r="A72" s="37" t="s">
        <v>143</v>
      </c>
      <c r="B72" s="12"/>
      <c r="C72" s="12"/>
      <c r="D72" s="44" t="s">
        <v>144</v>
      </c>
      <c r="E72" s="12"/>
      <c r="F72" s="12"/>
      <c r="G72" s="12"/>
      <c r="H72" s="12"/>
      <c r="I72" s="38" t="s">
        <v>25</v>
      </c>
      <c r="J72" s="16">
        <f>SUM(J73:J74)</f>
        <v>42307.165999999997</v>
      </c>
      <c r="K72" s="12"/>
      <c r="N72" s="12"/>
      <c r="O72">
        <v>0.79710000000000003</v>
      </c>
    </row>
    <row r="73" spans="1:15" ht="36">
      <c r="A73" s="17" t="s">
        <v>145</v>
      </c>
      <c r="B73" s="42" t="s">
        <v>33</v>
      </c>
      <c r="C73" s="43">
        <v>92569</v>
      </c>
      <c r="D73" s="20" t="s">
        <v>146</v>
      </c>
      <c r="E73" s="21" t="s">
        <v>29</v>
      </c>
      <c r="F73" s="22">
        <v>266.2</v>
      </c>
      <c r="G73" s="23">
        <f t="shared" si="12"/>
        <v>74.569999999999993</v>
      </c>
      <c r="H73" s="24" t="s">
        <v>30</v>
      </c>
      <c r="I73" s="22">
        <f t="shared" si="13"/>
        <v>90.51</v>
      </c>
      <c r="J73" s="22">
        <f>I73*F73</f>
        <v>24093.761999999999</v>
      </c>
      <c r="K73" s="25" t="s">
        <v>31</v>
      </c>
      <c r="N73" s="23">
        <v>93.55</v>
      </c>
      <c r="O73">
        <v>0.79710000000000003</v>
      </c>
    </row>
    <row r="74" spans="1:15" ht="18">
      <c r="A74" s="26" t="s">
        <v>147</v>
      </c>
      <c r="B74" s="40" t="s">
        <v>33</v>
      </c>
      <c r="C74" s="41">
        <v>94213</v>
      </c>
      <c r="D74" s="20" t="s">
        <v>148</v>
      </c>
      <c r="E74" s="29" t="s">
        <v>29</v>
      </c>
      <c r="F74" s="30">
        <v>266.2</v>
      </c>
      <c r="G74" s="23">
        <f t="shared" si="12"/>
        <v>56.37</v>
      </c>
      <c r="H74" s="32" t="s">
        <v>30</v>
      </c>
      <c r="I74" s="22">
        <f t="shared" si="13"/>
        <v>68.42</v>
      </c>
      <c r="J74" s="22">
        <f>I74*F74</f>
        <v>18213.403999999999</v>
      </c>
      <c r="K74" s="39" t="s">
        <v>31</v>
      </c>
      <c r="N74" s="34">
        <v>70.72</v>
      </c>
      <c r="O74">
        <v>0.79710000000000003</v>
      </c>
    </row>
    <row r="75" spans="1:15">
      <c r="A75" s="37" t="s">
        <v>149</v>
      </c>
      <c r="B75" s="12"/>
      <c r="C75" s="12"/>
      <c r="D75" s="44" t="s">
        <v>150</v>
      </c>
      <c r="E75" s="12"/>
      <c r="F75" s="12"/>
      <c r="G75" s="12"/>
      <c r="H75" s="12"/>
      <c r="I75" s="38" t="s">
        <v>25</v>
      </c>
      <c r="J75" s="16">
        <f>SUM(J76:J77)</f>
        <v>10066.950000000001</v>
      </c>
      <c r="K75" s="12"/>
      <c r="N75" s="12"/>
      <c r="O75">
        <v>0.79710000000000003</v>
      </c>
    </row>
    <row r="76" spans="1:15" ht="27">
      <c r="A76" s="17" t="s">
        <v>151</v>
      </c>
      <c r="B76" s="42" t="s">
        <v>33</v>
      </c>
      <c r="C76" s="43">
        <v>94228</v>
      </c>
      <c r="D76" s="20" t="s">
        <v>152</v>
      </c>
      <c r="E76" s="21" t="s">
        <v>40</v>
      </c>
      <c r="F76" s="22">
        <v>56.6</v>
      </c>
      <c r="G76" s="23">
        <f t="shared" si="12"/>
        <v>68.59</v>
      </c>
      <c r="H76" s="24" t="s">
        <v>30</v>
      </c>
      <c r="I76" s="22">
        <f t="shared" si="13"/>
        <v>83.25</v>
      </c>
      <c r="J76" s="22">
        <f>I76*F76</f>
        <v>4711.95</v>
      </c>
      <c r="K76" s="25" t="s">
        <v>31</v>
      </c>
      <c r="N76" s="23">
        <v>86.05</v>
      </c>
      <c r="O76">
        <v>0.79710000000000003</v>
      </c>
    </row>
    <row r="77" spans="1:15" ht="27">
      <c r="A77" s="26" t="s">
        <v>153</v>
      </c>
      <c r="B77" s="40" t="s">
        <v>33</v>
      </c>
      <c r="C77" s="41">
        <v>100327</v>
      </c>
      <c r="D77" s="20" t="s">
        <v>154</v>
      </c>
      <c r="E77" s="29" t="s">
        <v>40</v>
      </c>
      <c r="F77" s="30">
        <v>95.2</v>
      </c>
      <c r="G77" s="23">
        <f t="shared" si="12"/>
        <v>46.34</v>
      </c>
      <c r="H77" s="24" t="s">
        <v>30</v>
      </c>
      <c r="I77" s="22">
        <f t="shared" si="13"/>
        <v>56.25</v>
      </c>
      <c r="J77" s="22">
        <f>I77*F77</f>
        <v>5355</v>
      </c>
      <c r="K77" s="39" t="s">
        <v>31</v>
      </c>
      <c r="N77" s="34">
        <v>58.14</v>
      </c>
      <c r="O77">
        <v>0.79710000000000003</v>
      </c>
    </row>
    <row r="78" spans="1:15">
      <c r="A78" s="37" t="s">
        <v>155</v>
      </c>
      <c r="B78" s="12"/>
      <c r="C78" s="12"/>
      <c r="D78" s="37" t="s">
        <v>156</v>
      </c>
      <c r="E78" s="12"/>
      <c r="F78" s="12"/>
      <c r="G78" s="12"/>
      <c r="H78" s="12"/>
      <c r="I78" s="38" t="s">
        <v>25</v>
      </c>
      <c r="J78" s="182">
        <f>SUM(J79:J80)</f>
        <v>10765.488699999998</v>
      </c>
      <c r="K78" s="12"/>
      <c r="N78" s="12"/>
      <c r="O78">
        <v>0.79710000000000003</v>
      </c>
    </row>
    <row r="79" spans="1:15" ht="27">
      <c r="A79" s="17" t="s">
        <v>157</v>
      </c>
      <c r="B79" s="42" t="s">
        <v>33</v>
      </c>
      <c r="C79" s="43">
        <v>96624</v>
      </c>
      <c r="D79" s="20" t="s">
        <v>158</v>
      </c>
      <c r="E79" s="21" t="s">
        <v>47</v>
      </c>
      <c r="F79" s="22">
        <v>14.89</v>
      </c>
      <c r="G79" s="23">
        <f t="shared" si="12"/>
        <v>157.26</v>
      </c>
      <c r="H79" s="24" t="s">
        <v>30</v>
      </c>
      <c r="I79" s="22">
        <f t="shared" si="13"/>
        <v>190.88</v>
      </c>
      <c r="J79" s="22">
        <f>I79*F79</f>
        <v>2842.2031999999999</v>
      </c>
      <c r="K79" s="25" t="s">
        <v>31</v>
      </c>
      <c r="N79" s="23">
        <v>197.29</v>
      </c>
      <c r="O79">
        <v>0.79710000000000003</v>
      </c>
    </row>
    <row r="80" spans="1:15" ht="45">
      <c r="A80" s="26" t="s">
        <v>159</v>
      </c>
      <c r="B80" s="40" t="s">
        <v>33</v>
      </c>
      <c r="C80" s="41">
        <v>87755</v>
      </c>
      <c r="D80" s="20" t="s">
        <v>160</v>
      </c>
      <c r="E80" s="29" t="s">
        <v>29</v>
      </c>
      <c r="F80" s="30">
        <v>148.85</v>
      </c>
      <c r="G80" s="23">
        <f t="shared" si="12"/>
        <v>43.85</v>
      </c>
      <c r="H80" s="24" t="s">
        <v>30</v>
      </c>
      <c r="I80" s="22">
        <f t="shared" si="13"/>
        <v>53.23</v>
      </c>
      <c r="J80" s="22">
        <f>I80*F80</f>
        <v>7923.285499999999</v>
      </c>
      <c r="K80" s="25" t="s">
        <v>31</v>
      </c>
      <c r="N80" s="34">
        <v>55.01</v>
      </c>
      <c r="O80">
        <v>0.79710000000000003</v>
      </c>
    </row>
    <row r="81" spans="1:15">
      <c r="A81" s="37" t="s">
        <v>161</v>
      </c>
      <c r="B81" s="12"/>
      <c r="C81" s="12"/>
      <c r="D81" s="44" t="s">
        <v>162</v>
      </c>
      <c r="E81" s="12"/>
      <c r="F81" s="12"/>
      <c r="G81" s="12"/>
      <c r="H81" s="12"/>
      <c r="I81" s="38" t="s">
        <v>25</v>
      </c>
      <c r="J81" s="182">
        <f>SUM(J82:J84)</f>
        <v>31775.487999999998</v>
      </c>
      <c r="K81" s="12"/>
      <c r="N81" s="12"/>
      <c r="O81">
        <v>0.79710000000000003</v>
      </c>
    </row>
    <row r="82" spans="1:15" ht="27">
      <c r="A82" s="17" t="s">
        <v>163</v>
      </c>
      <c r="B82" s="42" t="s">
        <v>33</v>
      </c>
      <c r="C82" s="43">
        <v>96624</v>
      </c>
      <c r="D82" s="20" t="s">
        <v>158</v>
      </c>
      <c r="E82" s="21" t="s">
        <v>47</v>
      </c>
      <c r="F82" s="22">
        <v>24.78</v>
      </c>
      <c r="G82" s="23">
        <f t="shared" si="12"/>
        <v>157.26</v>
      </c>
      <c r="H82" s="24" t="s">
        <v>30</v>
      </c>
      <c r="I82" s="22">
        <f t="shared" si="13"/>
        <v>190.88</v>
      </c>
      <c r="J82" s="22">
        <f>I82*F82</f>
        <v>4730.0064000000002</v>
      </c>
      <c r="K82" s="25" t="s">
        <v>31</v>
      </c>
      <c r="N82" s="23">
        <v>197.29</v>
      </c>
      <c r="O82">
        <v>0.79710000000000003</v>
      </c>
    </row>
    <row r="83" spans="1:15" ht="27">
      <c r="A83" s="17" t="s">
        <v>164</v>
      </c>
      <c r="B83" s="42" t="s">
        <v>33</v>
      </c>
      <c r="C83" s="43">
        <v>94993</v>
      </c>
      <c r="D83" s="20" t="s">
        <v>165</v>
      </c>
      <c r="E83" s="21" t="s">
        <v>29</v>
      </c>
      <c r="F83" s="22">
        <v>247.76</v>
      </c>
      <c r="G83" s="23">
        <f t="shared" si="12"/>
        <v>59.03</v>
      </c>
      <c r="H83" s="24" t="s">
        <v>30</v>
      </c>
      <c r="I83" s="22">
        <f t="shared" si="13"/>
        <v>71.650000000000006</v>
      </c>
      <c r="J83" s="22">
        <f>I83*F83</f>
        <v>17752.004000000001</v>
      </c>
      <c r="K83" s="25" t="s">
        <v>31</v>
      </c>
      <c r="N83" s="23">
        <v>74.06</v>
      </c>
      <c r="O83">
        <v>0.79710000000000003</v>
      </c>
    </row>
    <row r="84" spans="1:15" ht="18">
      <c r="A84" s="26" t="s">
        <v>166</v>
      </c>
      <c r="B84" s="40" t="s">
        <v>33</v>
      </c>
      <c r="C84" s="41">
        <v>97097</v>
      </c>
      <c r="D84" s="20" t="s">
        <v>167</v>
      </c>
      <c r="E84" s="29" t="s">
        <v>29</v>
      </c>
      <c r="F84" s="30">
        <v>247.76</v>
      </c>
      <c r="G84" s="23">
        <f t="shared" si="12"/>
        <v>30.9</v>
      </c>
      <c r="H84" s="24" t="s">
        <v>472</v>
      </c>
      <c r="I84" s="22">
        <f t="shared" si="13"/>
        <v>37.51</v>
      </c>
      <c r="J84" s="22">
        <f>I84*F84</f>
        <v>9293.4775999999983</v>
      </c>
      <c r="K84" s="39" t="s">
        <v>31</v>
      </c>
      <c r="N84" s="34">
        <v>38.770000000000003</v>
      </c>
      <c r="O84">
        <v>0.79710000000000003</v>
      </c>
    </row>
    <row r="85" spans="1:15">
      <c r="A85" s="37" t="s">
        <v>168</v>
      </c>
      <c r="B85" s="12"/>
      <c r="C85" s="12"/>
      <c r="D85" s="44" t="s">
        <v>169</v>
      </c>
      <c r="E85" s="12"/>
      <c r="F85" s="12"/>
      <c r="G85" s="12"/>
      <c r="H85" s="12"/>
      <c r="I85" s="38" t="s">
        <v>25</v>
      </c>
      <c r="J85" s="181">
        <f>SUM(J86+J89+J91+J94+J97)</f>
        <v>106585.049</v>
      </c>
      <c r="K85" s="12"/>
      <c r="N85" s="12"/>
      <c r="O85">
        <v>0.79710000000000003</v>
      </c>
    </row>
    <row r="86" spans="1:15">
      <c r="A86" s="37" t="s">
        <v>170</v>
      </c>
      <c r="B86" s="12"/>
      <c r="C86" s="12"/>
      <c r="D86" s="44" t="s">
        <v>171</v>
      </c>
      <c r="E86" s="12"/>
      <c r="F86" s="12"/>
      <c r="G86" s="12"/>
      <c r="H86" s="12"/>
      <c r="I86" s="38" t="s">
        <v>25</v>
      </c>
      <c r="J86" s="16">
        <f>SUM(J87:J88)</f>
        <v>47651.103499999997</v>
      </c>
      <c r="K86" s="12"/>
      <c r="N86" s="12"/>
      <c r="O86">
        <v>0.79710000000000003</v>
      </c>
    </row>
    <row r="87" spans="1:15" ht="36">
      <c r="A87" s="17" t="s">
        <v>172</v>
      </c>
      <c r="B87" s="18" t="s">
        <v>33</v>
      </c>
      <c r="C87" s="45">
        <v>87879</v>
      </c>
      <c r="D87" s="46" t="s">
        <v>173</v>
      </c>
      <c r="E87" s="47" t="s">
        <v>29</v>
      </c>
      <c r="F87" s="22">
        <v>781.55</v>
      </c>
      <c r="G87" s="23">
        <f t="shared" ref="G87:G101" si="14">ROUND((N87*O87),2)</f>
        <v>3.88</v>
      </c>
      <c r="H87" s="24" t="s">
        <v>30</v>
      </c>
      <c r="I87" s="22">
        <f t="shared" ref="I87:I101" si="15">(ROUND((G87*1.2138),2))</f>
        <v>4.71</v>
      </c>
      <c r="J87" s="22">
        <f>I87*F87</f>
        <v>3681.1004999999996</v>
      </c>
      <c r="K87" s="25" t="s">
        <v>31</v>
      </c>
      <c r="N87" s="48">
        <v>4.87</v>
      </c>
      <c r="O87">
        <v>0.79710000000000003</v>
      </c>
    </row>
    <row r="88" spans="1:15" ht="45">
      <c r="A88" s="26" t="s">
        <v>174</v>
      </c>
      <c r="B88" s="27" t="s">
        <v>33</v>
      </c>
      <c r="C88" s="49">
        <v>87775</v>
      </c>
      <c r="D88" s="46" t="s">
        <v>175</v>
      </c>
      <c r="E88" s="50" t="s">
        <v>29</v>
      </c>
      <c r="F88" s="30">
        <v>781.55</v>
      </c>
      <c r="G88" s="23">
        <f t="shared" si="14"/>
        <v>46.35</v>
      </c>
      <c r="H88" s="24" t="s">
        <v>30</v>
      </c>
      <c r="I88" s="22">
        <f t="shared" si="15"/>
        <v>56.26</v>
      </c>
      <c r="J88" s="22">
        <f>I88*F88</f>
        <v>43970.002999999997</v>
      </c>
      <c r="K88" s="25" t="s">
        <v>31</v>
      </c>
      <c r="N88" s="51">
        <v>58.15</v>
      </c>
      <c r="O88">
        <v>0.79710000000000003</v>
      </c>
    </row>
    <row r="89" spans="1:15">
      <c r="A89" s="37" t="s">
        <v>176</v>
      </c>
      <c r="B89" s="12"/>
      <c r="C89" s="12"/>
      <c r="D89" s="44" t="s">
        <v>177</v>
      </c>
      <c r="E89" s="12"/>
      <c r="F89" s="12"/>
      <c r="G89" s="12"/>
      <c r="H89" s="12"/>
      <c r="I89" s="38" t="s">
        <v>25</v>
      </c>
      <c r="J89" s="16">
        <f>SUM(J90)</f>
        <v>29486.534</v>
      </c>
      <c r="K89" s="12"/>
      <c r="N89" s="12"/>
      <c r="O89">
        <v>0.79710000000000003</v>
      </c>
    </row>
    <row r="90" spans="1:15" ht="45">
      <c r="A90" s="17" t="s">
        <v>178</v>
      </c>
      <c r="B90" s="18" t="s">
        <v>33</v>
      </c>
      <c r="C90" s="45">
        <v>89170</v>
      </c>
      <c r="D90" s="46" t="s">
        <v>179</v>
      </c>
      <c r="E90" s="47" t="s">
        <v>29</v>
      </c>
      <c r="F90" s="22">
        <v>458.15</v>
      </c>
      <c r="G90" s="23">
        <f t="shared" si="14"/>
        <v>53.02</v>
      </c>
      <c r="H90" s="24" t="s">
        <v>30</v>
      </c>
      <c r="I90" s="22">
        <f t="shared" si="15"/>
        <v>64.36</v>
      </c>
      <c r="J90" s="22">
        <f>I90*F90</f>
        <v>29486.534</v>
      </c>
      <c r="K90" s="25" t="s">
        <v>31</v>
      </c>
      <c r="N90" s="48">
        <v>66.52</v>
      </c>
      <c r="O90">
        <v>0.79710000000000003</v>
      </c>
    </row>
    <row r="91" spans="1:15">
      <c r="A91" s="37" t="s">
        <v>180</v>
      </c>
      <c r="B91" s="12"/>
      <c r="C91" s="12"/>
      <c r="D91" s="44" t="s">
        <v>181</v>
      </c>
      <c r="E91" s="12"/>
      <c r="F91" s="12"/>
      <c r="G91" s="12"/>
      <c r="H91" s="12"/>
      <c r="I91" s="38" t="s">
        <v>25</v>
      </c>
      <c r="J91" s="16">
        <f>SUM(J92:J93)</f>
        <v>12568.424499999999</v>
      </c>
      <c r="K91" s="12"/>
      <c r="N91" s="12"/>
      <c r="O91">
        <v>0.79710000000000003</v>
      </c>
    </row>
    <row r="92" spans="1:15" ht="36">
      <c r="A92" s="17" t="s">
        <v>182</v>
      </c>
      <c r="B92" s="18" t="s">
        <v>33</v>
      </c>
      <c r="C92" s="45">
        <v>87257</v>
      </c>
      <c r="D92" s="46" t="s">
        <v>183</v>
      </c>
      <c r="E92" s="47" t="s">
        <v>29</v>
      </c>
      <c r="F92" s="22">
        <v>148.85</v>
      </c>
      <c r="G92" s="23">
        <f t="shared" si="14"/>
        <v>63.74</v>
      </c>
      <c r="H92" s="24" t="s">
        <v>30</v>
      </c>
      <c r="I92" s="22">
        <f t="shared" si="15"/>
        <v>77.37</v>
      </c>
      <c r="J92" s="22">
        <f>I92*F92</f>
        <v>11516.5245</v>
      </c>
      <c r="K92" s="25" t="s">
        <v>31</v>
      </c>
      <c r="N92" s="48">
        <v>79.959999999999994</v>
      </c>
      <c r="O92">
        <v>0.79710000000000003</v>
      </c>
    </row>
    <row r="93" spans="1:15" ht="27">
      <c r="A93" s="17" t="s">
        <v>184</v>
      </c>
      <c r="B93" s="18" t="s">
        <v>33</v>
      </c>
      <c r="C93" s="45">
        <v>96467</v>
      </c>
      <c r="D93" s="46" t="s">
        <v>185</v>
      </c>
      <c r="E93" s="47" t="s">
        <v>40</v>
      </c>
      <c r="F93" s="22">
        <v>167.5</v>
      </c>
      <c r="G93" s="23">
        <f t="shared" si="14"/>
        <v>5.17</v>
      </c>
      <c r="H93" s="24" t="s">
        <v>30</v>
      </c>
      <c r="I93" s="22">
        <f t="shared" si="15"/>
        <v>6.28</v>
      </c>
      <c r="J93" s="22">
        <f>I93*F93</f>
        <v>1051.9000000000001</v>
      </c>
      <c r="K93" s="25" t="s">
        <v>31</v>
      </c>
      <c r="N93" s="48">
        <v>6.49</v>
      </c>
      <c r="O93">
        <v>0.79710000000000003</v>
      </c>
    </row>
    <row r="94" spans="1:15">
      <c r="A94" s="37" t="s">
        <v>186</v>
      </c>
      <c r="B94" s="12"/>
      <c r="C94" s="12"/>
      <c r="D94" s="44" t="s">
        <v>187</v>
      </c>
      <c r="E94" s="12"/>
      <c r="F94" s="12"/>
      <c r="G94" s="12"/>
      <c r="H94" s="12"/>
      <c r="I94" s="38" t="s">
        <v>25</v>
      </c>
      <c r="J94" s="16">
        <f>SUM(J95:J96)</f>
        <v>12261.343499999999</v>
      </c>
      <c r="K94" s="12"/>
      <c r="N94" s="12"/>
      <c r="O94">
        <v>0.79710000000000003</v>
      </c>
    </row>
    <row r="95" spans="1:15" ht="18">
      <c r="A95" s="26" t="s">
        <v>188</v>
      </c>
      <c r="B95" s="27" t="s">
        <v>33</v>
      </c>
      <c r="C95" s="49">
        <v>96486</v>
      </c>
      <c r="D95" s="46" t="s">
        <v>189</v>
      </c>
      <c r="E95" s="50" t="s">
        <v>29</v>
      </c>
      <c r="F95" s="30">
        <v>148.85</v>
      </c>
      <c r="G95" s="23">
        <f t="shared" si="14"/>
        <v>63.69</v>
      </c>
      <c r="H95" s="24" t="s">
        <v>30</v>
      </c>
      <c r="I95" s="22">
        <f t="shared" si="15"/>
        <v>77.31</v>
      </c>
      <c r="J95" s="22">
        <f>I95*F95</f>
        <v>11507.593499999999</v>
      </c>
      <c r="K95" s="39" t="s">
        <v>31</v>
      </c>
      <c r="N95" s="51">
        <v>79.900000000000006</v>
      </c>
      <c r="O95">
        <v>0.79710000000000003</v>
      </c>
    </row>
    <row r="96" spans="1:15">
      <c r="A96" s="26" t="s">
        <v>190</v>
      </c>
      <c r="B96" s="27" t="s">
        <v>27</v>
      </c>
      <c r="C96" s="49">
        <v>36250</v>
      </c>
      <c r="D96" s="46" t="s">
        <v>191</v>
      </c>
      <c r="E96" s="50" t="s">
        <v>40</v>
      </c>
      <c r="F96" s="30">
        <v>167.5</v>
      </c>
      <c r="G96" s="23">
        <f t="shared" si="14"/>
        <v>3.71</v>
      </c>
      <c r="H96" s="24" t="s">
        <v>30</v>
      </c>
      <c r="I96" s="22">
        <f t="shared" si="15"/>
        <v>4.5</v>
      </c>
      <c r="J96" s="22">
        <f>I96*F96</f>
        <v>753.75</v>
      </c>
      <c r="K96" s="39" t="s">
        <v>31</v>
      </c>
      <c r="N96" s="51">
        <v>4.6500000000000004</v>
      </c>
      <c r="O96">
        <v>0.79710000000000003</v>
      </c>
    </row>
    <row r="97" spans="1:15">
      <c r="A97" s="37" t="s">
        <v>192</v>
      </c>
      <c r="B97" s="12"/>
      <c r="C97" s="12"/>
      <c r="D97" s="44" t="s">
        <v>193</v>
      </c>
      <c r="E97" s="12"/>
      <c r="F97" s="12"/>
      <c r="G97" s="12"/>
      <c r="H97" s="12"/>
      <c r="I97" s="38" t="s">
        <v>25</v>
      </c>
      <c r="J97" s="16">
        <f>SUM(J98:J99)</f>
        <v>4617.6434999999992</v>
      </c>
      <c r="K97" s="12"/>
      <c r="N97" s="12"/>
      <c r="O97">
        <v>0.79710000000000003</v>
      </c>
    </row>
    <row r="98" spans="1:15" ht="18">
      <c r="A98" s="26" t="s">
        <v>194</v>
      </c>
      <c r="B98" s="27" t="s">
        <v>33</v>
      </c>
      <c r="C98" s="49">
        <v>98689</v>
      </c>
      <c r="D98" s="46" t="s">
        <v>195</v>
      </c>
      <c r="E98" s="50" t="s">
        <v>40</v>
      </c>
      <c r="F98" s="30">
        <v>11.7</v>
      </c>
      <c r="G98" s="23">
        <f t="shared" si="14"/>
        <v>85.78</v>
      </c>
      <c r="H98" s="24" t="s">
        <v>30</v>
      </c>
      <c r="I98" s="22">
        <f t="shared" si="15"/>
        <v>104.12</v>
      </c>
      <c r="J98" s="22">
        <f>I98*F98</f>
        <v>1218.204</v>
      </c>
      <c r="K98" s="39" t="s">
        <v>31</v>
      </c>
      <c r="N98" s="51">
        <v>107.62</v>
      </c>
      <c r="O98">
        <v>0.79710000000000003</v>
      </c>
    </row>
    <row r="99" spans="1:15" ht="27">
      <c r="A99" s="17" t="s">
        <v>196</v>
      </c>
      <c r="B99" s="18" t="s">
        <v>33</v>
      </c>
      <c r="C99" s="45">
        <v>101965</v>
      </c>
      <c r="D99" s="46" t="s">
        <v>197</v>
      </c>
      <c r="E99" s="47" t="s">
        <v>40</v>
      </c>
      <c r="F99" s="22">
        <v>21.15</v>
      </c>
      <c r="G99" s="23">
        <f t="shared" si="14"/>
        <v>132.41999999999999</v>
      </c>
      <c r="H99" s="24" t="s">
        <v>30</v>
      </c>
      <c r="I99" s="22">
        <f t="shared" si="15"/>
        <v>160.72999999999999</v>
      </c>
      <c r="J99" s="22">
        <f>I99*F99</f>
        <v>3399.4394999999995</v>
      </c>
      <c r="K99" s="25" t="s">
        <v>31</v>
      </c>
      <c r="N99" s="48">
        <v>166.13</v>
      </c>
      <c r="O99">
        <v>0.79710000000000003</v>
      </c>
    </row>
    <row r="100" spans="1:15" ht="18">
      <c r="A100" s="37" t="s">
        <v>198</v>
      </c>
      <c r="B100" s="12"/>
      <c r="C100" s="12"/>
      <c r="D100" s="44" t="s">
        <v>199</v>
      </c>
      <c r="E100" s="12"/>
      <c r="F100" s="12"/>
      <c r="G100" s="12"/>
      <c r="H100" s="12"/>
      <c r="I100" s="38" t="s">
        <v>25</v>
      </c>
      <c r="J100" s="182">
        <f>SUM(J101)</f>
        <v>2082.8850000000002</v>
      </c>
      <c r="K100" s="12"/>
      <c r="N100" s="12"/>
      <c r="O100">
        <v>0.79710000000000003</v>
      </c>
    </row>
    <row r="101" spans="1:15" ht="27">
      <c r="A101" s="17" t="s">
        <v>200</v>
      </c>
      <c r="B101" s="18" t="s">
        <v>27</v>
      </c>
      <c r="C101" s="45">
        <v>11795</v>
      </c>
      <c r="D101" s="46" t="s">
        <v>201</v>
      </c>
      <c r="E101" s="47" t="s">
        <v>29</v>
      </c>
      <c r="F101" s="22">
        <v>3.5</v>
      </c>
      <c r="G101" s="23">
        <f t="shared" si="14"/>
        <v>490.29</v>
      </c>
      <c r="H101" s="24" t="s">
        <v>30</v>
      </c>
      <c r="I101" s="22">
        <f t="shared" si="15"/>
        <v>595.11</v>
      </c>
      <c r="J101" s="22">
        <f>I101*F101</f>
        <v>2082.8850000000002</v>
      </c>
      <c r="K101" s="25" t="s">
        <v>31</v>
      </c>
      <c r="N101" s="48">
        <v>615.09</v>
      </c>
      <c r="O101">
        <v>0.79710000000000003</v>
      </c>
    </row>
    <row r="102" spans="1:15">
      <c r="A102" s="37" t="s">
        <v>202</v>
      </c>
      <c r="B102" s="12"/>
      <c r="C102" s="12"/>
      <c r="D102" s="44" t="s">
        <v>203</v>
      </c>
      <c r="E102" s="12"/>
      <c r="F102" s="12"/>
      <c r="G102" s="12"/>
      <c r="H102" s="12"/>
      <c r="I102" s="38" t="s">
        <v>25</v>
      </c>
      <c r="J102" s="181">
        <f>SUM(J103+J113+J120)</f>
        <v>42941.134099999996</v>
      </c>
      <c r="K102" s="12"/>
      <c r="N102" s="12"/>
      <c r="O102">
        <v>0.79710000000000003</v>
      </c>
    </row>
    <row r="103" spans="1:15">
      <c r="A103" s="37" t="s">
        <v>204</v>
      </c>
      <c r="B103" s="12"/>
      <c r="C103" s="12"/>
      <c r="D103" s="44" t="s">
        <v>205</v>
      </c>
      <c r="E103" s="12"/>
      <c r="F103" s="12"/>
      <c r="G103" s="12"/>
      <c r="H103" s="12"/>
      <c r="I103" s="38" t="s">
        <v>25</v>
      </c>
      <c r="J103" s="16">
        <f>SUM(J104:J112)</f>
        <v>14523.552100000001</v>
      </c>
      <c r="K103" s="12"/>
      <c r="N103" s="12"/>
      <c r="O103">
        <v>0.79710000000000003</v>
      </c>
    </row>
    <row r="104" spans="1:15" ht="27">
      <c r="A104" s="26" t="s">
        <v>206</v>
      </c>
      <c r="B104" s="27" t="s">
        <v>33</v>
      </c>
      <c r="C104" s="49">
        <v>93358</v>
      </c>
      <c r="D104" s="46" t="s">
        <v>207</v>
      </c>
      <c r="E104" s="50" t="s">
        <v>47</v>
      </c>
      <c r="F104" s="30">
        <v>6.77</v>
      </c>
      <c r="G104" s="23">
        <f t="shared" ref="G104:G134" si="16">ROUND((N104*O104),2)</f>
        <v>71.45</v>
      </c>
      <c r="H104" s="24" t="s">
        <v>30</v>
      </c>
      <c r="I104" s="22">
        <f t="shared" ref="I104:I134" si="17">(ROUND((G104*1.2138),2))</f>
        <v>86.73</v>
      </c>
      <c r="J104" s="22">
        <f>I104*F104</f>
        <v>587.16210000000001</v>
      </c>
      <c r="K104" s="39" t="s">
        <v>31</v>
      </c>
      <c r="N104" s="51">
        <v>89.64</v>
      </c>
      <c r="O104">
        <v>0.79710000000000003</v>
      </c>
    </row>
    <row r="105" spans="1:15" ht="36">
      <c r="A105" s="17" t="s">
        <v>208</v>
      </c>
      <c r="B105" s="18" t="s">
        <v>33</v>
      </c>
      <c r="C105" s="45">
        <v>89711</v>
      </c>
      <c r="D105" s="46" t="s">
        <v>209</v>
      </c>
      <c r="E105" s="47" t="s">
        <v>40</v>
      </c>
      <c r="F105" s="22">
        <v>27.85</v>
      </c>
      <c r="G105" s="23">
        <f t="shared" si="16"/>
        <v>17.82</v>
      </c>
      <c r="H105" s="24" t="s">
        <v>30</v>
      </c>
      <c r="I105" s="22">
        <f t="shared" si="17"/>
        <v>21.63</v>
      </c>
      <c r="J105" s="22">
        <f>I105*F105</f>
        <v>602.39549999999997</v>
      </c>
      <c r="K105" s="25" t="s">
        <v>31</v>
      </c>
      <c r="N105" s="48">
        <v>22.35</v>
      </c>
      <c r="O105">
        <v>0.79710000000000003</v>
      </c>
    </row>
    <row r="106" spans="1:15" ht="36">
      <c r="A106" s="17" t="s">
        <v>210</v>
      </c>
      <c r="B106" s="18" t="s">
        <v>33</v>
      </c>
      <c r="C106" s="52">
        <v>89798</v>
      </c>
      <c r="D106" s="46" t="s">
        <v>211</v>
      </c>
      <c r="E106" s="47" t="s">
        <v>40</v>
      </c>
      <c r="F106" s="22">
        <v>23.9</v>
      </c>
      <c r="G106" s="23">
        <f t="shared" si="16"/>
        <v>9.94</v>
      </c>
      <c r="H106" s="24" t="s">
        <v>472</v>
      </c>
      <c r="I106" s="22">
        <f t="shared" si="17"/>
        <v>12.07</v>
      </c>
      <c r="J106" s="22">
        <f t="shared" ref="J106:J112" si="18">I106*F106</f>
        <v>288.47300000000001</v>
      </c>
      <c r="K106" s="25" t="s">
        <v>31</v>
      </c>
      <c r="N106" s="48">
        <v>12.47</v>
      </c>
      <c r="O106">
        <v>0.79710000000000003</v>
      </c>
    </row>
    <row r="107" spans="1:15" ht="36">
      <c r="A107" s="17" t="s">
        <v>212</v>
      </c>
      <c r="B107" s="18" t="s">
        <v>33</v>
      </c>
      <c r="C107" s="52">
        <v>89714</v>
      </c>
      <c r="D107" s="46" t="s">
        <v>213</v>
      </c>
      <c r="E107" s="47" t="s">
        <v>40</v>
      </c>
      <c r="F107" s="22">
        <v>32.15</v>
      </c>
      <c r="G107" s="23">
        <f t="shared" si="16"/>
        <v>30.82</v>
      </c>
      <c r="H107" s="24" t="s">
        <v>472</v>
      </c>
      <c r="I107" s="22">
        <f t="shared" si="17"/>
        <v>37.409999999999997</v>
      </c>
      <c r="J107" s="22">
        <f t="shared" si="18"/>
        <v>1202.7314999999999</v>
      </c>
      <c r="K107" s="25" t="s">
        <v>31</v>
      </c>
      <c r="N107" s="48">
        <v>38.67</v>
      </c>
      <c r="O107">
        <v>0.79710000000000003</v>
      </c>
    </row>
    <row r="108" spans="1:15" ht="27">
      <c r="A108" s="26" t="s">
        <v>214</v>
      </c>
      <c r="B108" s="27" t="s">
        <v>33</v>
      </c>
      <c r="C108" s="53">
        <v>98110</v>
      </c>
      <c r="D108" s="46" t="s">
        <v>215</v>
      </c>
      <c r="E108" s="50" t="s">
        <v>37</v>
      </c>
      <c r="F108" s="30">
        <v>1</v>
      </c>
      <c r="G108" s="23">
        <f t="shared" si="16"/>
        <v>317.02</v>
      </c>
      <c r="H108" s="24" t="s">
        <v>472</v>
      </c>
      <c r="I108" s="22">
        <f t="shared" si="17"/>
        <v>384.8</v>
      </c>
      <c r="J108" s="22">
        <f t="shared" si="18"/>
        <v>384.8</v>
      </c>
      <c r="K108" s="39" t="s">
        <v>31</v>
      </c>
      <c r="N108" s="51">
        <v>397.72</v>
      </c>
      <c r="O108">
        <v>0.79710000000000003</v>
      </c>
    </row>
    <row r="109" spans="1:15" ht="36">
      <c r="A109" s="17" t="s">
        <v>216</v>
      </c>
      <c r="B109" s="18" t="s">
        <v>33</v>
      </c>
      <c r="C109" s="52">
        <v>104327</v>
      </c>
      <c r="D109" s="46" t="s">
        <v>217</v>
      </c>
      <c r="E109" s="47" t="s">
        <v>37</v>
      </c>
      <c r="F109" s="22">
        <v>8</v>
      </c>
      <c r="G109" s="23">
        <f t="shared" si="16"/>
        <v>16.149999999999999</v>
      </c>
      <c r="H109" s="24" t="s">
        <v>472</v>
      </c>
      <c r="I109" s="22">
        <f t="shared" si="17"/>
        <v>19.600000000000001</v>
      </c>
      <c r="J109" s="22">
        <f t="shared" si="18"/>
        <v>156.80000000000001</v>
      </c>
      <c r="K109" s="25" t="s">
        <v>31</v>
      </c>
      <c r="N109" s="48">
        <v>20.260000000000002</v>
      </c>
      <c r="O109">
        <v>0.79710000000000003</v>
      </c>
    </row>
    <row r="110" spans="1:15" ht="27">
      <c r="A110" s="17" t="s">
        <v>218</v>
      </c>
      <c r="B110" s="18" t="s">
        <v>27</v>
      </c>
      <c r="C110" s="52">
        <v>39362</v>
      </c>
      <c r="D110" s="46" t="s">
        <v>219</v>
      </c>
      <c r="E110" s="47" t="s">
        <v>37</v>
      </c>
      <c r="F110" s="22">
        <v>1</v>
      </c>
      <c r="G110" s="23">
        <f t="shared" si="16"/>
        <v>2172.37</v>
      </c>
      <c r="H110" s="24" t="s">
        <v>472</v>
      </c>
      <c r="I110" s="22">
        <f t="shared" si="17"/>
        <v>2636.82</v>
      </c>
      <c r="J110" s="22">
        <f t="shared" si="18"/>
        <v>2636.82</v>
      </c>
      <c r="K110" s="25" t="s">
        <v>31</v>
      </c>
      <c r="N110" s="54">
        <v>2725.34</v>
      </c>
      <c r="O110">
        <v>0.79710000000000003</v>
      </c>
    </row>
    <row r="111" spans="1:15" ht="18">
      <c r="A111" s="26" t="s">
        <v>220</v>
      </c>
      <c r="B111" s="27" t="s">
        <v>27</v>
      </c>
      <c r="C111" s="53">
        <v>39366</v>
      </c>
      <c r="D111" s="46" t="s">
        <v>221</v>
      </c>
      <c r="E111" s="50" t="s">
        <v>37</v>
      </c>
      <c r="F111" s="30">
        <v>1</v>
      </c>
      <c r="G111" s="23">
        <f t="shared" si="16"/>
        <v>2071.77</v>
      </c>
      <c r="H111" s="24" t="s">
        <v>472</v>
      </c>
      <c r="I111" s="22">
        <f t="shared" si="17"/>
        <v>2514.71</v>
      </c>
      <c r="J111" s="22">
        <f t="shared" si="18"/>
        <v>2514.71</v>
      </c>
      <c r="K111" s="39" t="s">
        <v>31</v>
      </c>
      <c r="N111" s="55">
        <v>2599.14</v>
      </c>
      <c r="O111">
        <v>0.79710000000000003</v>
      </c>
    </row>
    <row r="112" spans="1:15" ht="36">
      <c r="A112" s="17" t="s">
        <v>222</v>
      </c>
      <c r="B112" s="18" t="s">
        <v>33</v>
      </c>
      <c r="C112" s="52">
        <v>98100</v>
      </c>
      <c r="D112" s="46" t="s">
        <v>223</v>
      </c>
      <c r="E112" s="47" t="s">
        <v>37</v>
      </c>
      <c r="F112" s="22">
        <v>1</v>
      </c>
      <c r="G112" s="23">
        <f t="shared" si="16"/>
        <v>5066.45</v>
      </c>
      <c r="H112" s="24" t="s">
        <v>472</v>
      </c>
      <c r="I112" s="22">
        <f t="shared" si="17"/>
        <v>6149.66</v>
      </c>
      <c r="J112" s="22">
        <f t="shared" si="18"/>
        <v>6149.66</v>
      </c>
      <c r="K112" s="25" t="s">
        <v>31</v>
      </c>
      <c r="N112" s="54">
        <v>6356.1</v>
      </c>
      <c r="O112">
        <v>0.79710000000000003</v>
      </c>
    </row>
    <row r="113" spans="1:15">
      <c r="A113" s="37" t="s">
        <v>224</v>
      </c>
      <c r="B113" s="12"/>
      <c r="C113" s="12"/>
      <c r="D113" s="44" t="s">
        <v>225</v>
      </c>
      <c r="E113" s="12"/>
      <c r="F113" s="12"/>
      <c r="G113" s="12"/>
      <c r="H113" s="12"/>
      <c r="I113" s="38" t="s">
        <v>25</v>
      </c>
      <c r="J113" s="16">
        <f>SUM(J114:J119)</f>
        <v>7746.6820000000007</v>
      </c>
      <c r="K113" s="12"/>
      <c r="N113" s="12"/>
      <c r="O113">
        <v>0.79710000000000003</v>
      </c>
    </row>
    <row r="114" spans="1:15" ht="27">
      <c r="A114" s="17" t="s">
        <v>226</v>
      </c>
      <c r="B114" s="18" t="s">
        <v>33</v>
      </c>
      <c r="C114" s="52">
        <v>89957</v>
      </c>
      <c r="D114" s="46" t="s">
        <v>227</v>
      </c>
      <c r="E114" s="47" t="s">
        <v>37</v>
      </c>
      <c r="F114" s="22">
        <v>34</v>
      </c>
      <c r="G114" s="23">
        <f t="shared" si="16"/>
        <v>121.9</v>
      </c>
      <c r="H114" s="24" t="s">
        <v>30</v>
      </c>
      <c r="I114" s="22">
        <f t="shared" si="17"/>
        <v>147.96</v>
      </c>
      <c r="J114" s="22">
        <f>I114*F114</f>
        <v>5030.6400000000003</v>
      </c>
      <c r="K114" s="25" t="s">
        <v>31</v>
      </c>
      <c r="N114" s="48">
        <v>152.93</v>
      </c>
      <c r="O114">
        <v>0.79710000000000003</v>
      </c>
    </row>
    <row r="115" spans="1:15">
      <c r="A115" s="26" t="s">
        <v>228</v>
      </c>
      <c r="B115" s="27" t="s">
        <v>27</v>
      </c>
      <c r="C115" s="56">
        <v>9868</v>
      </c>
      <c r="D115" s="46" t="s">
        <v>229</v>
      </c>
      <c r="E115" s="50" t="s">
        <v>40</v>
      </c>
      <c r="F115" s="30">
        <v>67</v>
      </c>
      <c r="G115" s="23">
        <f t="shared" si="16"/>
        <v>3.45</v>
      </c>
      <c r="H115" s="24" t="s">
        <v>30</v>
      </c>
      <c r="I115" s="22">
        <f t="shared" si="17"/>
        <v>4.1900000000000004</v>
      </c>
      <c r="J115" s="22">
        <f>I115*F115</f>
        <v>280.73</v>
      </c>
      <c r="K115" s="39" t="s">
        <v>31</v>
      </c>
      <c r="N115" s="51">
        <v>4.33</v>
      </c>
      <c r="O115">
        <v>0.79710000000000003</v>
      </c>
    </row>
    <row r="116" spans="1:15">
      <c r="A116" s="26" t="s">
        <v>230</v>
      </c>
      <c r="B116" s="27" t="s">
        <v>27</v>
      </c>
      <c r="C116" s="56">
        <v>9869</v>
      </c>
      <c r="D116" s="46" t="s">
        <v>231</v>
      </c>
      <c r="E116" s="50" t="s">
        <v>40</v>
      </c>
      <c r="F116" s="30">
        <v>14.4</v>
      </c>
      <c r="G116" s="23">
        <f t="shared" si="16"/>
        <v>7.44</v>
      </c>
      <c r="H116" s="24" t="s">
        <v>472</v>
      </c>
      <c r="I116" s="22">
        <f t="shared" si="17"/>
        <v>9.0299999999999994</v>
      </c>
      <c r="J116" s="22">
        <f t="shared" ref="J116:J119" si="19">I116*F116</f>
        <v>130.03199999999998</v>
      </c>
      <c r="K116" s="39" t="s">
        <v>31</v>
      </c>
      <c r="N116" s="51">
        <v>9.34</v>
      </c>
      <c r="O116">
        <v>0.79710000000000003</v>
      </c>
    </row>
    <row r="117" spans="1:15" ht="27">
      <c r="A117" s="17" t="s">
        <v>232</v>
      </c>
      <c r="B117" s="18" t="s">
        <v>33</v>
      </c>
      <c r="C117" s="52">
        <v>89986</v>
      </c>
      <c r="D117" s="46" t="s">
        <v>233</v>
      </c>
      <c r="E117" s="47" t="s">
        <v>37</v>
      </c>
      <c r="F117" s="22">
        <v>14</v>
      </c>
      <c r="G117" s="23">
        <f t="shared" si="16"/>
        <v>61.79</v>
      </c>
      <c r="H117" s="24" t="s">
        <v>472</v>
      </c>
      <c r="I117" s="22">
        <f t="shared" si="17"/>
        <v>75</v>
      </c>
      <c r="J117" s="22">
        <f t="shared" si="19"/>
        <v>1050</v>
      </c>
      <c r="K117" s="25" t="s">
        <v>31</v>
      </c>
      <c r="N117" s="48">
        <v>77.52</v>
      </c>
      <c r="O117">
        <v>0.79710000000000003</v>
      </c>
    </row>
    <row r="118" spans="1:15" ht="27">
      <c r="A118" s="17" t="s">
        <v>234</v>
      </c>
      <c r="B118" s="18" t="s">
        <v>33</v>
      </c>
      <c r="C118" s="52">
        <v>89985</v>
      </c>
      <c r="D118" s="46" t="s">
        <v>235</v>
      </c>
      <c r="E118" s="47" t="s">
        <v>37</v>
      </c>
      <c r="F118" s="22">
        <v>5</v>
      </c>
      <c r="G118" s="23">
        <f t="shared" si="16"/>
        <v>66.92</v>
      </c>
      <c r="H118" s="24" t="s">
        <v>472</v>
      </c>
      <c r="I118" s="22">
        <f t="shared" si="17"/>
        <v>81.23</v>
      </c>
      <c r="J118" s="22">
        <f t="shared" si="19"/>
        <v>406.15000000000003</v>
      </c>
      <c r="K118" s="25" t="s">
        <v>31</v>
      </c>
      <c r="N118" s="48">
        <v>83.96</v>
      </c>
      <c r="O118">
        <v>0.79710000000000003</v>
      </c>
    </row>
    <row r="119" spans="1:15" ht="27">
      <c r="A119" s="26" t="s">
        <v>236</v>
      </c>
      <c r="B119" s="27" t="s">
        <v>33</v>
      </c>
      <c r="C119" s="53">
        <v>102614</v>
      </c>
      <c r="D119" s="46" t="s">
        <v>237</v>
      </c>
      <c r="E119" s="50" t="s">
        <v>37</v>
      </c>
      <c r="F119" s="30">
        <v>1</v>
      </c>
      <c r="G119" s="23">
        <f t="shared" si="16"/>
        <v>699.56</v>
      </c>
      <c r="H119" s="24" t="s">
        <v>472</v>
      </c>
      <c r="I119" s="22">
        <f t="shared" si="17"/>
        <v>849.13</v>
      </c>
      <c r="J119" s="22">
        <f t="shared" si="19"/>
        <v>849.13</v>
      </c>
      <c r="K119" s="39" t="s">
        <v>31</v>
      </c>
      <c r="N119" s="51">
        <v>877.63</v>
      </c>
      <c r="O119">
        <v>0.79710000000000003</v>
      </c>
    </row>
    <row r="120" spans="1:15">
      <c r="A120" s="37" t="s">
        <v>238</v>
      </c>
      <c r="B120" s="12"/>
      <c r="C120" s="12"/>
      <c r="D120" s="44" t="s">
        <v>239</v>
      </c>
      <c r="E120" s="12"/>
      <c r="F120" s="12"/>
      <c r="G120" s="12"/>
      <c r="H120" s="12"/>
      <c r="I120" s="38" t="s">
        <v>25</v>
      </c>
      <c r="J120" s="16">
        <f>SUM(J121:J130)</f>
        <v>20670.899999999998</v>
      </c>
      <c r="K120" s="12"/>
      <c r="N120" s="12"/>
      <c r="O120">
        <v>0.79710000000000003</v>
      </c>
    </row>
    <row r="121" spans="1:15" ht="36">
      <c r="A121" s="17" t="s">
        <v>240</v>
      </c>
      <c r="B121" s="18" t="s">
        <v>33</v>
      </c>
      <c r="C121" s="52">
        <v>86932</v>
      </c>
      <c r="D121" s="46" t="s">
        <v>241</v>
      </c>
      <c r="E121" s="47" t="s">
        <v>37</v>
      </c>
      <c r="F121" s="22">
        <v>9</v>
      </c>
      <c r="G121" s="23">
        <f t="shared" si="16"/>
        <v>416.27</v>
      </c>
      <c r="H121" s="24" t="s">
        <v>30</v>
      </c>
      <c r="I121" s="22">
        <f t="shared" si="17"/>
        <v>505.27</v>
      </c>
      <c r="J121" s="22">
        <f>I121*F121</f>
        <v>4547.43</v>
      </c>
      <c r="K121" s="25" t="s">
        <v>31</v>
      </c>
      <c r="N121" s="48">
        <v>522.23</v>
      </c>
      <c r="O121">
        <v>0.79710000000000003</v>
      </c>
    </row>
    <row r="122" spans="1:15" ht="27">
      <c r="A122" s="26" t="s">
        <v>242</v>
      </c>
      <c r="B122" s="27" t="s">
        <v>33</v>
      </c>
      <c r="C122" s="53">
        <v>100858</v>
      </c>
      <c r="D122" s="46" t="s">
        <v>243</v>
      </c>
      <c r="E122" s="50" t="s">
        <v>37</v>
      </c>
      <c r="F122" s="30">
        <v>3</v>
      </c>
      <c r="G122" s="23">
        <f t="shared" si="16"/>
        <v>519.08000000000004</v>
      </c>
      <c r="H122" s="24" t="s">
        <v>30</v>
      </c>
      <c r="I122" s="22">
        <f t="shared" si="17"/>
        <v>630.05999999999995</v>
      </c>
      <c r="J122" s="22">
        <f>I122*F122</f>
        <v>1890.1799999999998</v>
      </c>
      <c r="K122" s="39" t="s">
        <v>31</v>
      </c>
      <c r="N122" s="51">
        <v>651.21</v>
      </c>
      <c r="O122">
        <v>0.79710000000000003</v>
      </c>
    </row>
    <row r="123" spans="1:15" ht="27">
      <c r="A123" s="26" t="s">
        <v>244</v>
      </c>
      <c r="B123" s="27" t="s">
        <v>33</v>
      </c>
      <c r="C123" s="53">
        <v>86895</v>
      </c>
      <c r="D123" s="46" t="s">
        <v>245</v>
      </c>
      <c r="E123" s="50" t="s">
        <v>37</v>
      </c>
      <c r="F123" s="30">
        <v>11</v>
      </c>
      <c r="G123" s="23">
        <f t="shared" si="16"/>
        <v>294.62</v>
      </c>
      <c r="H123" s="24" t="s">
        <v>472</v>
      </c>
      <c r="I123" s="22">
        <f t="shared" si="17"/>
        <v>357.61</v>
      </c>
      <c r="J123" s="22">
        <f t="shared" ref="J123:J130" si="20">I123*F123</f>
        <v>3933.71</v>
      </c>
      <c r="K123" s="39" t="s">
        <v>31</v>
      </c>
      <c r="N123" s="51">
        <v>369.62</v>
      </c>
      <c r="O123">
        <v>0.79710000000000003</v>
      </c>
    </row>
    <row r="124" spans="1:15" ht="27">
      <c r="A124" s="26" t="s">
        <v>246</v>
      </c>
      <c r="B124" s="27" t="s">
        <v>27</v>
      </c>
      <c r="C124" s="41">
        <v>11696</v>
      </c>
      <c r="D124" s="20" t="s">
        <v>247</v>
      </c>
      <c r="E124" s="29" t="s">
        <v>37</v>
      </c>
      <c r="F124" s="30">
        <v>11</v>
      </c>
      <c r="G124" s="23">
        <f t="shared" si="16"/>
        <v>128.91</v>
      </c>
      <c r="H124" s="24" t="s">
        <v>472</v>
      </c>
      <c r="I124" s="22">
        <f t="shared" si="17"/>
        <v>156.47</v>
      </c>
      <c r="J124" s="22">
        <f t="shared" si="20"/>
        <v>1721.17</v>
      </c>
      <c r="K124" s="39" t="s">
        <v>31</v>
      </c>
      <c r="N124" s="34">
        <v>161.72999999999999</v>
      </c>
      <c r="O124">
        <v>0.79710000000000003</v>
      </c>
    </row>
    <row r="125" spans="1:15" ht="27">
      <c r="A125" s="26" t="s">
        <v>248</v>
      </c>
      <c r="B125" s="27" t="s">
        <v>33</v>
      </c>
      <c r="C125" s="41">
        <v>86915</v>
      </c>
      <c r="D125" s="20" t="s">
        <v>249</v>
      </c>
      <c r="E125" s="29" t="s">
        <v>37</v>
      </c>
      <c r="F125" s="30">
        <v>11</v>
      </c>
      <c r="G125" s="23">
        <f t="shared" si="16"/>
        <v>135.76</v>
      </c>
      <c r="H125" s="24" t="s">
        <v>472</v>
      </c>
      <c r="I125" s="22">
        <f t="shared" si="17"/>
        <v>164.79</v>
      </c>
      <c r="J125" s="22">
        <f t="shared" si="20"/>
        <v>1812.6899999999998</v>
      </c>
      <c r="K125" s="39" t="s">
        <v>31</v>
      </c>
      <c r="N125" s="34">
        <v>170.32</v>
      </c>
      <c r="O125">
        <v>0.79710000000000003</v>
      </c>
    </row>
    <row r="126" spans="1:15" ht="27">
      <c r="A126" s="26" t="s">
        <v>250</v>
      </c>
      <c r="B126" s="27" t="s">
        <v>33</v>
      </c>
      <c r="C126" s="41">
        <v>86893</v>
      </c>
      <c r="D126" s="20" t="s">
        <v>251</v>
      </c>
      <c r="E126" s="29" t="s">
        <v>37</v>
      </c>
      <c r="F126" s="30">
        <v>5</v>
      </c>
      <c r="G126" s="23">
        <f t="shared" si="16"/>
        <v>644.71</v>
      </c>
      <c r="H126" s="24" t="s">
        <v>472</v>
      </c>
      <c r="I126" s="22">
        <f t="shared" si="17"/>
        <v>782.55</v>
      </c>
      <c r="J126" s="22">
        <f t="shared" si="20"/>
        <v>3912.75</v>
      </c>
      <c r="K126" s="39" t="s">
        <v>31</v>
      </c>
      <c r="N126" s="34">
        <v>808.82</v>
      </c>
      <c r="O126">
        <v>0.79710000000000003</v>
      </c>
    </row>
    <row r="127" spans="1:15" ht="27">
      <c r="A127" s="17" t="s">
        <v>252</v>
      </c>
      <c r="B127" s="18" t="s">
        <v>33</v>
      </c>
      <c r="C127" s="43">
        <v>86910</v>
      </c>
      <c r="D127" s="20" t="s">
        <v>253</v>
      </c>
      <c r="E127" s="21" t="s">
        <v>37</v>
      </c>
      <c r="F127" s="22">
        <v>5</v>
      </c>
      <c r="G127" s="23">
        <f t="shared" si="16"/>
        <v>121.25</v>
      </c>
      <c r="H127" s="24" t="s">
        <v>472</v>
      </c>
      <c r="I127" s="22">
        <f t="shared" si="17"/>
        <v>147.16999999999999</v>
      </c>
      <c r="J127" s="22">
        <f t="shared" si="20"/>
        <v>735.84999999999991</v>
      </c>
      <c r="K127" s="25" t="s">
        <v>31</v>
      </c>
      <c r="N127" s="23">
        <v>152.12</v>
      </c>
      <c r="O127">
        <v>0.79710000000000003</v>
      </c>
    </row>
    <row r="128" spans="1:15" ht="18">
      <c r="A128" s="17" t="s">
        <v>254</v>
      </c>
      <c r="B128" s="18" t="s">
        <v>33</v>
      </c>
      <c r="C128" s="43">
        <v>100866</v>
      </c>
      <c r="D128" s="20" t="s">
        <v>255</v>
      </c>
      <c r="E128" s="21" t="s">
        <v>37</v>
      </c>
      <c r="F128" s="22">
        <v>2</v>
      </c>
      <c r="G128" s="23">
        <f t="shared" si="16"/>
        <v>277.06</v>
      </c>
      <c r="H128" s="24" t="s">
        <v>472</v>
      </c>
      <c r="I128" s="22">
        <f t="shared" si="17"/>
        <v>336.3</v>
      </c>
      <c r="J128" s="22">
        <f t="shared" si="20"/>
        <v>672.6</v>
      </c>
      <c r="K128" s="25" t="s">
        <v>31</v>
      </c>
      <c r="N128" s="23">
        <v>347.58</v>
      </c>
      <c r="O128">
        <v>0.79710000000000003</v>
      </c>
    </row>
    <row r="129" spans="1:15" ht="18">
      <c r="A129" s="17" t="s">
        <v>256</v>
      </c>
      <c r="B129" s="18" t="s">
        <v>33</v>
      </c>
      <c r="C129" s="43">
        <v>100867</v>
      </c>
      <c r="D129" s="20" t="s">
        <v>257</v>
      </c>
      <c r="E129" s="21" t="s">
        <v>37</v>
      </c>
      <c r="F129" s="22">
        <v>2</v>
      </c>
      <c r="G129" s="23">
        <f t="shared" si="16"/>
        <v>292.41000000000003</v>
      </c>
      <c r="H129" s="24" t="s">
        <v>472</v>
      </c>
      <c r="I129" s="22">
        <f t="shared" si="17"/>
        <v>354.93</v>
      </c>
      <c r="J129" s="22">
        <f t="shared" si="20"/>
        <v>709.86</v>
      </c>
      <c r="K129" s="25" t="s">
        <v>31</v>
      </c>
      <c r="N129" s="23">
        <v>366.84</v>
      </c>
      <c r="O129">
        <v>0.79710000000000003</v>
      </c>
    </row>
    <row r="130" spans="1:15" ht="18">
      <c r="A130" s="17" t="s">
        <v>258</v>
      </c>
      <c r="B130" s="18" t="s">
        <v>33</v>
      </c>
      <c r="C130" s="43">
        <v>100868</v>
      </c>
      <c r="D130" s="20" t="s">
        <v>259</v>
      </c>
      <c r="E130" s="21" t="s">
        <v>37</v>
      </c>
      <c r="F130" s="22">
        <v>2</v>
      </c>
      <c r="G130" s="23">
        <f t="shared" si="16"/>
        <v>302.63</v>
      </c>
      <c r="H130" s="24" t="s">
        <v>472</v>
      </c>
      <c r="I130" s="22">
        <f t="shared" si="17"/>
        <v>367.33</v>
      </c>
      <c r="J130" s="22">
        <f t="shared" si="20"/>
        <v>734.66</v>
      </c>
      <c r="K130" s="25" t="s">
        <v>31</v>
      </c>
      <c r="N130" s="23">
        <v>379.66</v>
      </c>
      <c r="O130">
        <v>0.79710000000000003</v>
      </c>
    </row>
    <row r="131" spans="1:15">
      <c r="A131" s="37" t="s">
        <v>260</v>
      </c>
      <c r="B131" s="12"/>
      <c r="C131" s="12"/>
      <c r="D131" s="44" t="s">
        <v>261</v>
      </c>
      <c r="E131" s="12"/>
      <c r="F131" s="12"/>
      <c r="G131" s="12"/>
      <c r="H131" s="12"/>
      <c r="I131" s="38" t="s">
        <v>25</v>
      </c>
      <c r="J131" s="182">
        <f>SUM(J132:J134)</f>
        <v>5533.52</v>
      </c>
      <c r="K131" s="12"/>
      <c r="N131" s="12"/>
      <c r="O131">
        <v>0.79710000000000003</v>
      </c>
    </row>
    <row r="132" spans="1:15" ht="18">
      <c r="A132" s="26" t="s">
        <v>262</v>
      </c>
      <c r="B132" s="27" t="s">
        <v>33</v>
      </c>
      <c r="C132" s="41">
        <v>104166</v>
      </c>
      <c r="D132" s="20" t="s">
        <v>263</v>
      </c>
      <c r="E132" s="29" t="s">
        <v>40</v>
      </c>
      <c r="F132" s="30">
        <v>62</v>
      </c>
      <c r="G132" s="23">
        <f t="shared" si="16"/>
        <v>54.93</v>
      </c>
      <c r="H132" s="24" t="s">
        <v>30</v>
      </c>
      <c r="I132" s="22">
        <f t="shared" si="17"/>
        <v>66.67</v>
      </c>
      <c r="J132" s="22">
        <f>I132*F132</f>
        <v>4133.54</v>
      </c>
      <c r="K132" s="39" t="s">
        <v>31</v>
      </c>
      <c r="N132" s="34">
        <v>68.91</v>
      </c>
      <c r="O132">
        <v>0.79710000000000003</v>
      </c>
    </row>
    <row r="133" spans="1:15" ht="36">
      <c r="A133" s="17" t="s">
        <v>264</v>
      </c>
      <c r="B133" s="18" t="s">
        <v>33</v>
      </c>
      <c r="C133" s="43">
        <v>90741</v>
      </c>
      <c r="D133" s="20" t="s">
        <v>265</v>
      </c>
      <c r="E133" s="21" t="s">
        <v>40</v>
      </c>
      <c r="F133" s="22">
        <v>40</v>
      </c>
      <c r="G133" s="23">
        <f t="shared" si="16"/>
        <v>3.6</v>
      </c>
      <c r="H133" s="24" t="s">
        <v>30</v>
      </c>
      <c r="I133" s="22">
        <f t="shared" si="17"/>
        <v>4.37</v>
      </c>
      <c r="J133" s="22">
        <f>I133*F133</f>
        <v>174.8</v>
      </c>
      <c r="K133" s="25" t="s">
        <v>31</v>
      </c>
      <c r="N133" s="23">
        <v>4.5199999999999996</v>
      </c>
      <c r="O133">
        <v>0.79710000000000003</v>
      </c>
    </row>
    <row r="134" spans="1:15" ht="27">
      <c r="A134" s="17" t="s">
        <v>266</v>
      </c>
      <c r="B134" s="18" t="s">
        <v>33</v>
      </c>
      <c r="C134" s="43">
        <v>99253</v>
      </c>
      <c r="D134" s="20" t="s">
        <v>267</v>
      </c>
      <c r="E134" s="21" t="s">
        <v>37</v>
      </c>
      <c r="F134" s="22">
        <v>2</v>
      </c>
      <c r="G134" s="23">
        <f t="shared" si="16"/>
        <v>504.69</v>
      </c>
      <c r="H134" s="24" t="s">
        <v>472</v>
      </c>
      <c r="I134" s="22">
        <f t="shared" si="17"/>
        <v>612.59</v>
      </c>
      <c r="J134" s="22">
        <f>I134*F134</f>
        <v>1225.18</v>
      </c>
      <c r="K134" s="25" t="s">
        <v>31</v>
      </c>
      <c r="N134" s="23">
        <v>633.16</v>
      </c>
      <c r="O134">
        <v>0.79710000000000003</v>
      </c>
    </row>
    <row r="135" spans="1:15">
      <c r="A135" s="37" t="s">
        <v>268</v>
      </c>
      <c r="B135" s="12"/>
      <c r="C135" s="12"/>
      <c r="D135" s="44" t="s">
        <v>269</v>
      </c>
      <c r="E135" s="12"/>
      <c r="F135" s="12"/>
      <c r="G135" s="12"/>
      <c r="H135" s="12"/>
      <c r="I135" s="38" t="s">
        <v>25</v>
      </c>
      <c r="J135" s="181">
        <f>SUM(J136+J142+J152+J160+J163+J173+J178)</f>
        <v>53067.466400000005</v>
      </c>
      <c r="K135" s="12"/>
      <c r="N135" s="12"/>
      <c r="O135">
        <v>0.79710000000000003</v>
      </c>
    </row>
    <row r="136" spans="1:15">
      <c r="A136" s="37" t="s">
        <v>270</v>
      </c>
      <c r="B136" s="12"/>
      <c r="C136" s="12"/>
      <c r="D136" s="44" t="s">
        <v>271</v>
      </c>
      <c r="E136" s="12"/>
      <c r="F136" s="12"/>
      <c r="G136" s="12"/>
      <c r="H136" s="12"/>
      <c r="I136" s="38" t="s">
        <v>25</v>
      </c>
      <c r="J136" s="16">
        <f>SUM(J137:J141)</f>
        <v>13695.324199999999</v>
      </c>
      <c r="K136" s="12"/>
      <c r="N136" s="12"/>
      <c r="O136">
        <v>0.79710000000000003</v>
      </c>
    </row>
    <row r="137" spans="1:15" ht="27">
      <c r="A137" s="17" t="s">
        <v>272</v>
      </c>
      <c r="B137" s="18" t="s">
        <v>33</v>
      </c>
      <c r="C137" s="43">
        <v>91931</v>
      </c>
      <c r="D137" s="20" t="s">
        <v>273</v>
      </c>
      <c r="E137" s="21" t="s">
        <v>40</v>
      </c>
      <c r="F137" s="22">
        <v>157.65</v>
      </c>
      <c r="G137" s="23">
        <f t="shared" ref="G137:G181" si="21">ROUND((N137*O137),2)</f>
        <v>7.68</v>
      </c>
      <c r="H137" s="24" t="s">
        <v>30</v>
      </c>
      <c r="I137" s="22">
        <f t="shared" ref="I137:I181" si="22">(ROUND((G137*1.2138),2))</f>
        <v>9.32</v>
      </c>
      <c r="J137" s="22">
        <f>I137*F137</f>
        <v>1469.298</v>
      </c>
      <c r="K137" s="25" t="s">
        <v>31</v>
      </c>
      <c r="N137" s="23">
        <v>9.6300000000000008</v>
      </c>
      <c r="O137">
        <v>0.79710000000000003</v>
      </c>
    </row>
    <row r="138" spans="1:15" ht="27">
      <c r="A138" s="17" t="s">
        <v>274</v>
      </c>
      <c r="B138" s="18" t="s">
        <v>33</v>
      </c>
      <c r="C138" s="43">
        <v>91924</v>
      </c>
      <c r="D138" s="20" t="s">
        <v>275</v>
      </c>
      <c r="E138" s="21" t="s">
        <v>40</v>
      </c>
      <c r="F138" s="22">
        <v>118.86</v>
      </c>
      <c r="G138" s="23">
        <f t="shared" si="21"/>
        <v>2.38</v>
      </c>
      <c r="H138" s="24" t="s">
        <v>30</v>
      </c>
      <c r="I138" s="22">
        <f t="shared" si="22"/>
        <v>2.89</v>
      </c>
      <c r="J138" s="22">
        <f>I138*F138</f>
        <v>343.50540000000001</v>
      </c>
      <c r="K138" s="25" t="s">
        <v>31</v>
      </c>
      <c r="N138" s="23">
        <v>2.98</v>
      </c>
      <c r="O138">
        <v>0.79710000000000003</v>
      </c>
    </row>
    <row r="139" spans="1:15" ht="27">
      <c r="A139" s="17" t="s">
        <v>276</v>
      </c>
      <c r="B139" s="18" t="s">
        <v>33</v>
      </c>
      <c r="C139" s="43">
        <v>91926</v>
      </c>
      <c r="D139" s="20" t="s">
        <v>277</v>
      </c>
      <c r="E139" s="21" t="s">
        <v>40</v>
      </c>
      <c r="F139" s="36">
        <v>1480.98</v>
      </c>
      <c r="G139" s="23">
        <f t="shared" si="21"/>
        <v>3.38</v>
      </c>
      <c r="H139" s="24" t="s">
        <v>472</v>
      </c>
      <c r="I139" s="22">
        <f t="shared" si="22"/>
        <v>4.0999999999999996</v>
      </c>
      <c r="J139" s="22">
        <f t="shared" ref="J139:J141" si="23">I139*F139</f>
        <v>6072.0179999999991</v>
      </c>
      <c r="K139" s="25" t="s">
        <v>31</v>
      </c>
      <c r="N139" s="23">
        <v>4.24</v>
      </c>
      <c r="O139">
        <v>0.79710000000000003</v>
      </c>
    </row>
    <row r="140" spans="1:15" ht="27">
      <c r="A140" s="17" t="s">
        <v>278</v>
      </c>
      <c r="B140" s="18" t="s">
        <v>33</v>
      </c>
      <c r="C140" s="43">
        <v>91928</v>
      </c>
      <c r="D140" s="20" t="s">
        <v>279</v>
      </c>
      <c r="E140" s="21" t="s">
        <v>40</v>
      </c>
      <c r="F140" s="22">
        <v>348.58</v>
      </c>
      <c r="G140" s="23">
        <f t="shared" si="21"/>
        <v>5.16</v>
      </c>
      <c r="H140" s="24" t="s">
        <v>472</v>
      </c>
      <c r="I140" s="22">
        <f t="shared" si="22"/>
        <v>6.26</v>
      </c>
      <c r="J140" s="22">
        <f t="shared" si="23"/>
        <v>2182.1107999999999</v>
      </c>
      <c r="K140" s="25" t="s">
        <v>31</v>
      </c>
      <c r="N140" s="23">
        <v>6.47</v>
      </c>
      <c r="O140">
        <v>0.79710000000000003</v>
      </c>
    </row>
    <row r="141" spans="1:15" ht="27">
      <c r="A141" s="17" t="s">
        <v>280</v>
      </c>
      <c r="B141" s="42" t="s">
        <v>33</v>
      </c>
      <c r="C141" s="43">
        <v>101565</v>
      </c>
      <c r="D141" s="20" t="s">
        <v>281</v>
      </c>
      <c r="E141" s="21" t="s">
        <v>40</v>
      </c>
      <c r="F141" s="22">
        <v>58.4</v>
      </c>
      <c r="G141" s="23">
        <f t="shared" si="21"/>
        <v>51.19</v>
      </c>
      <c r="H141" s="24" t="s">
        <v>472</v>
      </c>
      <c r="I141" s="22">
        <f t="shared" si="22"/>
        <v>62.13</v>
      </c>
      <c r="J141" s="22">
        <f t="shared" si="23"/>
        <v>3628.3920000000003</v>
      </c>
      <c r="K141" s="25" t="s">
        <v>31</v>
      </c>
      <c r="N141" s="23">
        <v>64.22</v>
      </c>
      <c r="O141">
        <v>0.79710000000000003</v>
      </c>
    </row>
    <row r="142" spans="1:15">
      <c r="A142" s="37" t="s">
        <v>282</v>
      </c>
      <c r="B142" s="12"/>
      <c r="C142" s="12"/>
      <c r="D142" s="44" t="s">
        <v>283</v>
      </c>
      <c r="E142" s="12"/>
      <c r="F142" s="12"/>
      <c r="G142" s="12"/>
      <c r="H142" s="12"/>
      <c r="I142" s="38" t="s">
        <v>25</v>
      </c>
      <c r="J142" s="16">
        <f>SUM(J143:J151)</f>
        <v>3586.4599999999996</v>
      </c>
      <c r="K142" s="12"/>
      <c r="N142" s="12"/>
      <c r="O142">
        <v>0.79710000000000003</v>
      </c>
    </row>
    <row r="143" spans="1:15" ht="36">
      <c r="A143" s="26" t="s">
        <v>284</v>
      </c>
      <c r="B143" s="40" t="s">
        <v>33</v>
      </c>
      <c r="C143" s="41">
        <v>101880</v>
      </c>
      <c r="D143" s="20" t="s">
        <v>285</v>
      </c>
      <c r="E143" s="29" t="s">
        <v>37</v>
      </c>
      <c r="F143" s="30">
        <v>2</v>
      </c>
      <c r="G143" s="23">
        <f t="shared" si="21"/>
        <v>502.68</v>
      </c>
      <c r="H143" s="24" t="s">
        <v>30</v>
      </c>
      <c r="I143" s="22">
        <f t="shared" si="22"/>
        <v>610.15</v>
      </c>
      <c r="J143" s="22">
        <f>I143*F143</f>
        <v>1220.3</v>
      </c>
      <c r="K143" s="25" t="s">
        <v>31</v>
      </c>
      <c r="N143" s="34">
        <v>630.63</v>
      </c>
      <c r="O143">
        <v>0.79710000000000003</v>
      </c>
    </row>
    <row r="144" spans="1:15" ht="18">
      <c r="A144" s="26" t="s">
        <v>286</v>
      </c>
      <c r="B144" s="40" t="s">
        <v>33</v>
      </c>
      <c r="C144" s="41">
        <v>93653</v>
      </c>
      <c r="D144" s="20" t="s">
        <v>287</v>
      </c>
      <c r="E144" s="29" t="s">
        <v>37</v>
      </c>
      <c r="F144" s="30">
        <v>2</v>
      </c>
      <c r="G144" s="23">
        <f t="shared" si="21"/>
        <v>9.11</v>
      </c>
      <c r="H144" s="24" t="s">
        <v>30</v>
      </c>
      <c r="I144" s="22">
        <f t="shared" si="22"/>
        <v>11.06</v>
      </c>
      <c r="J144" s="22">
        <f>I144*F144</f>
        <v>22.12</v>
      </c>
      <c r="K144" s="39" t="s">
        <v>31</v>
      </c>
      <c r="N144" s="34">
        <v>11.43</v>
      </c>
      <c r="O144">
        <v>0.79710000000000003</v>
      </c>
    </row>
    <row r="145" spans="1:15" ht="18">
      <c r="A145" s="26" t="s">
        <v>288</v>
      </c>
      <c r="B145" s="40" t="s">
        <v>33</v>
      </c>
      <c r="C145" s="41">
        <v>93654</v>
      </c>
      <c r="D145" s="20" t="s">
        <v>289</v>
      </c>
      <c r="E145" s="29" t="s">
        <v>37</v>
      </c>
      <c r="F145" s="30">
        <v>12</v>
      </c>
      <c r="G145" s="23">
        <f t="shared" si="21"/>
        <v>9.7200000000000006</v>
      </c>
      <c r="H145" s="24" t="s">
        <v>472</v>
      </c>
      <c r="I145" s="22">
        <f t="shared" si="22"/>
        <v>11.8</v>
      </c>
      <c r="J145" s="22">
        <f t="shared" ref="J145:J151" si="24">I145*F145</f>
        <v>141.60000000000002</v>
      </c>
      <c r="K145" s="39" t="s">
        <v>31</v>
      </c>
      <c r="N145" s="34">
        <v>12.2</v>
      </c>
      <c r="O145">
        <v>0.79710000000000003</v>
      </c>
    </row>
    <row r="146" spans="1:15" ht="18">
      <c r="A146" s="26" t="s">
        <v>290</v>
      </c>
      <c r="B146" s="40" t="s">
        <v>33</v>
      </c>
      <c r="C146" s="41">
        <v>93655</v>
      </c>
      <c r="D146" s="20" t="s">
        <v>291</v>
      </c>
      <c r="E146" s="29" t="s">
        <v>37</v>
      </c>
      <c r="F146" s="30">
        <v>6</v>
      </c>
      <c r="G146" s="23">
        <f t="shared" si="21"/>
        <v>10.89</v>
      </c>
      <c r="H146" s="24" t="s">
        <v>472</v>
      </c>
      <c r="I146" s="22">
        <f t="shared" si="22"/>
        <v>13.22</v>
      </c>
      <c r="J146" s="22">
        <f t="shared" si="24"/>
        <v>79.320000000000007</v>
      </c>
      <c r="K146" s="39" t="s">
        <v>31</v>
      </c>
      <c r="N146" s="34">
        <v>13.66</v>
      </c>
      <c r="O146">
        <v>0.79710000000000003</v>
      </c>
    </row>
    <row r="147" spans="1:15" ht="27">
      <c r="A147" s="26" t="s">
        <v>292</v>
      </c>
      <c r="B147" s="40" t="s">
        <v>33</v>
      </c>
      <c r="C147" s="41">
        <v>101893</v>
      </c>
      <c r="D147" s="20" t="s">
        <v>293</v>
      </c>
      <c r="E147" s="29" t="s">
        <v>37</v>
      </c>
      <c r="F147" s="30">
        <v>3</v>
      </c>
      <c r="G147" s="23">
        <f t="shared" si="21"/>
        <v>70.16</v>
      </c>
      <c r="H147" s="24" t="s">
        <v>472</v>
      </c>
      <c r="I147" s="22">
        <f t="shared" si="22"/>
        <v>85.16</v>
      </c>
      <c r="J147" s="22">
        <f t="shared" si="24"/>
        <v>255.48</v>
      </c>
      <c r="K147" s="39" t="s">
        <v>31</v>
      </c>
      <c r="N147" s="34">
        <v>88.02</v>
      </c>
      <c r="O147">
        <v>0.79710000000000003</v>
      </c>
    </row>
    <row r="148" spans="1:15" ht="27">
      <c r="A148" s="26" t="s">
        <v>294</v>
      </c>
      <c r="B148" s="40" t="s">
        <v>33</v>
      </c>
      <c r="C148" s="41">
        <v>101896</v>
      </c>
      <c r="D148" s="20" t="s">
        <v>295</v>
      </c>
      <c r="E148" s="29" t="s">
        <v>37</v>
      </c>
      <c r="F148" s="30">
        <v>1</v>
      </c>
      <c r="G148" s="23">
        <f t="shared" si="21"/>
        <v>486.73</v>
      </c>
      <c r="H148" s="24" t="s">
        <v>472</v>
      </c>
      <c r="I148" s="22">
        <f t="shared" si="22"/>
        <v>590.79</v>
      </c>
      <c r="J148" s="22">
        <f t="shared" si="24"/>
        <v>590.79</v>
      </c>
      <c r="K148" s="39" t="s">
        <v>31</v>
      </c>
      <c r="N148" s="34">
        <v>610.63</v>
      </c>
      <c r="O148">
        <v>0.79710000000000003</v>
      </c>
    </row>
    <row r="149" spans="1:15" ht="27">
      <c r="A149" s="26" t="s">
        <v>296</v>
      </c>
      <c r="B149" s="40" t="s">
        <v>297</v>
      </c>
      <c r="C149" s="57" t="s">
        <v>298</v>
      </c>
      <c r="D149" s="20" t="s">
        <v>299</v>
      </c>
      <c r="E149" s="29" t="s">
        <v>300</v>
      </c>
      <c r="F149" s="30">
        <v>9</v>
      </c>
      <c r="G149" s="23">
        <f t="shared" si="21"/>
        <v>111.2</v>
      </c>
      <c r="H149" s="24" t="s">
        <v>472</v>
      </c>
      <c r="I149" s="22">
        <f t="shared" si="22"/>
        <v>134.97</v>
      </c>
      <c r="J149" s="22">
        <f t="shared" si="24"/>
        <v>1214.73</v>
      </c>
      <c r="K149" s="39" t="s">
        <v>31</v>
      </c>
      <c r="N149" s="34">
        <v>139.5</v>
      </c>
      <c r="O149">
        <v>0.79710000000000003</v>
      </c>
    </row>
    <row r="150" spans="1:15" ht="27">
      <c r="A150" s="26" t="s">
        <v>301</v>
      </c>
      <c r="B150" s="40" t="s">
        <v>297</v>
      </c>
      <c r="C150" s="57" t="s">
        <v>302</v>
      </c>
      <c r="D150" s="20" t="s">
        <v>303</v>
      </c>
      <c r="E150" s="29" t="s">
        <v>300</v>
      </c>
      <c r="F150" s="30">
        <v>12</v>
      </c>
      <c r="G150" s="23"/>
      <c r="H150" s="24" t="s">
        <v>472</v>
      </c>
      <c r="I150" s="22"/>
      <c r="J150" s="22" t="s">
        <v>473</v>
      </c>
      <c r="K150" s="39" t="s">
        <v>31</v>
      </c>
      <c r="N150" s="58" t="s">
        <v>301</v>
      </c>
      <c r="O150">
        <v>0.79710000000000003</v>
      </c>
    </row>
    <row r="151" spans="1:15" ht="18">
      <c r="A151" s="26" t="s">
        <v>304</v>
      </c>
      <c r="B151" s="40" t="s">
        <v>297</v>
      </c>
      <c r="C151" s="57" t="s">
        <v>305</v>
      </c>
      <c r="D151" s="20" t="s">
        <v>306</v>
      </c>
      <c r="E151" s="29" t="s">
        <v>300</v>
      </c>
      <c r="F151" s="30">
        <v>2</v>
      </c>
      <c r="G151" s="23">
        <f t="shared" si="21"/>
        <v>25.59</v>
      </c>
      <c r="H151" s="24" t="s">
        <v>472</v>
      </c>
      <c r="I151" s="22">
        <f t="shared" si="22"/>
        <v>31.06</v>
      </c>
      <c r="J151" s="22">
        <f t="shared" si="24"/>
        <v>62.12</v>
      </c>
      <c r="K151" s="39" t="s">
        <v>31</v>
      </c>
      <c r="N151" s="34">
        <v>32.1</v>
      </c>
      <c r="O151">
        <v>0.79710000000000003</v>
      </c>
    </row>
    <row r="152" spans="1:15" ht="18">
      <c r="A152" s="37" t="s">
        <v>307</v>
      </c>
      <c r="B152" s="59"/>
      <c r="C152" s="59"/>
      <c r="D152" s="44" t="s">
        <v>308</v>
      </c>
      <c r="E152" s="59"/>
      <c r="F152" s="59"/>
      <c r="G152" s="59"/>
      <c r="H152" s="59"/>
      <c r="I152" s="38" t="s">
        <v>25</v>
      </c>
      <c r="J152" s="16">
        <f>SUM(J153:J159)</f>
        <v>2138.86</v>
      </c>
      <c r="K152" s="59"/>
      <c r="N152" s="59"/>
      <c r="O152">
        <v>0.79710000000000003</v>
      </c>
    </row>
    <row r="153" spans="1:15" ht="27">
      <c r="A153" s="26" t="s">
        <v>309</v>
      </c>
      <c r="B153" s="40" t="s">
        <v>33</v>
      </c>
      <c r="C153" s="41">
        <v>92000</v>
      </c>
      <c r="D153" s="20" t="s">
        <v>310</v>
      </c>
      <c r="E153" s="29" t="s">
        <v>37</v>
      </c>
      <c r="F153" s="30">
        <v>14</v>
      </c>
      <c r="G153" s="23">
        <f t="shared" si="21"/>
        <v>28.54</v>
      </c>
      <c r="H153" s="24" t="s">
        <v>30</v>
      </c>
      <c r="I153" s="22">
        <f t="shared" si="22"/>
        <v>34.64</v>
      </c>
      <c r="J153" s="22">
        <f>I153*F153</f>
        <v>484.96000000000004</v>
      </c>
      <c r="K153" s="39" t="s">
        <v>31</v>
      </c>
      <c r="N153" s="34">
        <v>35.81</v>
      </c>
      <c r="O153">
        <v>0.79710000000000003</v>
      </c>
    </row>
    <row r="154" spans="1:15" ht="18">
      <c r="A154" s="26" t="s">
        <v>311</v>
      </c>
      <c r="B154" s="40" t="s">
        <v>33</v>
      </c>
      <c r="C154" s="41">
        <v>91996</v>
      </c>
      <c r="D154" s="20" t="s">
        <v>312</v>
      </c>
      <c r="E154" s="29" t="s">
        <v>37</v>
      </c>
      <c r="F154" s="30">
        <v>5</v>
      </c>
      <c r="G154" s="23">
        <f t="shared" si="21"/>
        <v>32.22</v>
      </c>
      <c r="H154" s="24" t="s">
        <v>30</v>
      </c>
      <c r="I154" s="22">
        <f t="shared" si="22"/>
        <v>39.11</v>
      </c>
      <c r="J154" s="22">
        <f>I154*F154</f>
        <v>195.55</v>
      </c>
      <c r="K154" s="39" t="s">
        <v>31</v>
      </c>
      <c r="N154" s="34">
        <v>40.42</v>
      </c>
      <c r="O154">
        <v>0.79710000000000003</v>
      </c>
    </row>
    <row r="155" spans="1:15" ht="27">
      <c r="A155" s="26" t="s">
        <v>313</v>
      </c>
      <c r="B155" s="40" t="s">
        <v>33</v>
      </c>
      <c r="C155" s="41">
        <v>91992</v>
      </c>
      <c r="D155" s="20" t="s">
        <v>314</v>
      </c>
      <c r="E155" s="29" t="s">
        <v>37</v>
      </c>
      <c r="F155" s="30">
        <v>9</v>
      </c>
      <c r="G155" s="23">
        <f t="shared" si="21"/>
        <v>41.73</v>
      </c>
      <c r="H155" s="24" t="s">
        <v>472</v>
      </c>
      <c r="I155" s="22">
        <f t="shared" si="22"/>
        <v>50.65</v>
      </c>
      <c r="J155" s="22">
        <f t="shared" ref="J155:J159" si="25">I155*F155</f>
        <v>455.84999999999997</v>
      </c>
      <c r="K155" s="39" t="s">
        <v>31</v>
      </c>
      <c r="N155" s="34">
        <v>52.35</v>
      </c>
      <c r="O155">
        <v>0.79710000000000003</v>
      </c>
    </row>
    <row r="156" spans="1:15" ht="18">
      <c r="A156" s="26" t="s">
        <v>315</v>
      </c>
      <c r="B156" s="40" t="s">
        <v>33</v>
      </c>
      <c r="C156" s="41">
        <v>92008</v>
      </c>
      <c r="D156" s="20" t="s">
        <v>316</v>
      </c>
      <c r="E156" s="29" t="s">
        <v>37</v>
      </c>
      <c r="F156" s="30">
        <v>2</v>
      </c>
      <c r="G156" s="23">
        <f t="shared" si="21"/>
        <v>43.98</v>
      </c>
      <c r="H156" s="24" t="s">
        <v>472</v>
      </c>
      <c r="I156" s="22">
        <f t="shared" si="22"/>
        <v>53.38</v>
      </c>
      <c r="J156" s="22">
        <f t="shared" si="25"/>
        <v>106.76</v>
      </c>
      <c r="K156" s="39" t="s">
        <v>31</v>
      </c>
      <c r="N156" s="34">
        <v>55.18</v>
      </c>
      <c r="O156">
        <v>0.79710000000000003</v>
      </c>
    </row>
    <row r="157" spans="1:15" ht="18">
      <c r="A157" s="26" t="s">
        <v>317</v>
      </c>
      <c r="B157" s="40" t="s">
        <v>33</v>
      </c>
      <c r="C157" s="41">
        <v>91953</v>
      </c>
      <c r="D157" s="20" t="s">
        <v>318</v>
      </c>
      <c r="E157" s="29" t="s">
        <v>37</v>
      </c>
      <c r="F157" s="30">
        <v>7</v>
      </c>
      <c r="G157" s="23">
        <f t="shared" si="21"/>
        <v>27.24</v>
      </c>
      <c r="H157" s="24" t="s">
        <v>472</v>
      </c>
      <c r="I157" s="22">
        <f t="shared" si="22"/>
        <v>33.06</v>
      </c>
      <c r="J157" s="22">
        <f t="shared" si="25"/>
        <v>231.42000000000002</v>
      </c>
      <c r="K157" s="39" t="s">
        <v>31</v>
      </c>
      <c r="N157" s="34">
        <v>34.18</v>
      </c>
      <c r="O157">
        <v>0.79710000000000003</v>
      </c>
    </row>
    <row r="158" spans="1:15" ht="27">
      <c r="A158" s="26" t="s">
        <v>319</v>
      </c>
      <c r="B158" s="40" t="s">
        <v>33</v>
      </c>
      <c r="C158" s="41">
        <v>91955</v>
      </c>
      <c r="D158" s="20" t="s">
        <v>320</v>
      </c>
      <c r="E158" s="29" t="s">
        <v>37</v>
      </c>
      <c r="F158" s="30">
        <v>8</v>
      </c>
      <c r="G158" s="23">
        <f t="shared" si="21"/>
        <v>33.18</v>
      </c>
      <c r="H158" s="24" t="s">
        <v>472</v>
      </c>
      <c r="I158" s="22">
        <f t="shared" si="22"/>
        <v>40.270000000000003</v>
      </c>
      <c r="J158" s="22">
        <f t="shared" si="25"/>
        <v>322.16000000000003</v>
      </c>
      <c r="K158" s="39" t="s">
        <v>31</v>
      </c>
      <c r="N158" s="34">
        <v>41.62</v>
      </c>
      <c r="O158">
        <v>0.79710000000000003</v>
      </c>
    </row>
    <row r="159" spans="1:15" ht="27">
      <c r="A159" s="26" t="s">
        <v>321</v>
      </c>
      <c r="B159" s="40" t="s">
        <v>297</v>
      </c>
      <c r="C159" s="57" t="s">
        <v>322</v>
      </c>
      <c r="D159" s="20" t="s">
        <v>323</v>
      </c>
      <c r="E159" s="29" t="s">
        <v>300</v>
      </c>
      <c r="F159" s="30">
        <v>1</v>
      </c>
      <c r="G159" s="23">
        <f t="shared" si="21"/>
        <v>281.89</v>
      </c>
      <c r="H159" s="24" t="s">
        <v>472</v>
      </c>
      <c r="I159" s="22">
        <f t="shared" si="22"/>
        <v>342.16</v>
      </c>
      <c r="J159" s="22">
        <f t="shared" si="25"/>
        <v>342.16</v>
      </c>
      <c r="K159" s="39" t="s">
        <v>31</v>
      </c>
      <c r="N159" s="34">
        <v>353.65</v>
      </c>
      <c r="O159">
        <v>0.79710000000000003</v>
      </c>
    </row>
    <row r="160" spans="1:15">
      <c r="A160" s="37" t="s">
        <v>324</v>
      </c>
      <c r="B160" s="12"/>
      <c r="C160" s="12"/>
      <c r="D160" s="44" t="s">
        <v>325</v>
      </c>
      <c r="E160" s="12"/>
      <c r="F160" s="12"/>
      <c r="G160" s="12"/>
      <c r="H160" s="12"/>
      <c r="I160" s="38" t="s">
        <v>25</v>
      </c>
      <c r="J160" s="16">
        <f>SUM(J161:J162)</f>
        <v>3696.81</v>
      </c>
      <c r="K160" s="12"/>
      <c r="N160" s="12"/>
      <c r="O160">
        <v>0.79710000000000003</v>
      </c>
    </row>
    <row r="161" spans="1:15" ht="36">
      <c r="A161" s="17" t="s">
        <v>326</v>
      </c>
      <c r="B161" s="42" t="s">
        <v>297</v>
      </c>
      <c r="C161" s="60" t="s">
        <v>327</v>
      </c>
      <c r="D161" s="20" t="s">
        <v>328</v>
      </c>
      <c r="E161" s="21" t="s">
        <v>300</v>
      </c>
      <c r="F161" s="22">
        <v>35</v>
      </c>
      <c r="G161" s="23">
        <f t="shared" si="21"/>
        <v>40.43</v>
      </c>
      <c r="H161" s="24" t="s">
        <v>30</v>
      </c>
      <c r="I161" s="22">
        <f t="shared" si="22"/>
        <v>49.07</v>
      </c>
      <c r="J161" s="22">
        <f>I161*F161</f>
        <v>1717.45</v>
      </c>
      <c r="K161" s="25" t="s">
        <v>31</v>
      </c>
      <c r="N161" s="23">
        <v>50.72</v>
      </c>
      <c r="O161">
        <v>0.79710000000000003</v>
      </c>
    </row>
    <row r="162" spans="1:15" ht="36">
      <c r="A162" s="17" t="s">
        <v>329</v>
      </c>
      <c r="B162" s="42" t="s">
        <v>33</v>
      </c>
      <c r="C162" s="43">
        <v>97585</v>
      </c>
      <c r="D162" s="20" t="s">
        <v>330</v>
      </c>
      <c r="E162" s="21" t="s">
        <v>37</v>
      </c>
      <c r="F162" s="22">
        <v>16</v>
      </c>
      <c r="G162" s="23">
        <f t="shared" si="21"/>
        <v>101.92</v>
      </c>
      <c r="H162" s="24" t="s">
        <v>30</v>
      </c>
      <c r="I162" s="22">
        <f t="shared" si="22"/>
        <v>123.71</v>
      </c>
      <c r="J162" s="22">
        <f>I162*F162</f>
        <v>1979.36</v>
      </c>
      <c r="K162" s="25" t="s">
        <v>31</v>
      </c>
      <c r="N162" s="23">
        <v>127.86</v>
      </c>
      <c r="O162">
        <v>0.79710000000000003</v>
      </c>
    </row>
    <row r="163" spans="1:15">
      <c r="A163" s="37" t="s">
        <v>331</v>
      </c>
      <c r="B163" s="12"/>
      <c r="C163" s="12"/>
      <c r="D163" s="44" t="s">
        <v>332</v>
      </c>
      <c r="E163" s="12"/>
      <c r="F163" s="12"/>
      <c r="G163" s="12"/>
      <c r="H163" s="12"/>
      <c r="I163" s="38" t="s">
        <v>25</v>
      </c>
      <c r="J163" s="16">
        <f>SUM(J164:J172)</f>
        <v>12035.492200000001</v>
      </c>
      <c r="K163" s="12"/>
      <c r="N163" s="12"/>
      <c r="O163">
        <v>0.79710000000000003</v>
      </c>
    </row>
    <row r="164" spans="1:15" ht="36">
      <c r="A164" s="17" t="s">
        <v>333</v>
      </c>
      <c r="B164" s="42" t="s">
        <v>33</v>
      </c>
      <c r="C164" s="43">
        <v>91871</v>
      </c>
      <c r="D164" s="20" t="s">
        <v>334</v>
      </c>
      <c r="E164" s="21" t="s">
        <v>40</v>
      </c>
      <c r="F164" s="22">
        <v>69.95</v>
      </c>
      <c r="G164" s="23">
        <f t="shared" si="21"/>
        <v>12.43</v>
      </c>
      <c r="H164" s="24" t="s">
        <v>30</v>
      </c>
      <c r="I164" s="22">
        <f t="shared" si="22"/>
        <v>15.09</v>
      </c>
      <c r="J164" s="22">
        <f>I164*F164</f>
        <v>1055.5454999999999</v>
      </c>
      <c r="K164" s="25" t="s">
        <v>31</v>
      </c>
      <c r="N164" s="23">
        <v>15.6</v>
      </c>
      <c r="O164">
        <v>0.79710000000000003</v>
      </c>
    </row>
    <row r="165" spans="1:15" ht="27">
      <c r="A165" s="17" t="s">
        <v>335</v>
      </c>
      <c r="B165" s="42" t="s">
        <v>33</v>
      </c>
      <c r="C165" s="43">
        <v>91854</v>
      </c>
      <c r="D165" s="20" t="s">
        <v>336</v>
      </c>
      <c r="E165" s="21" t="s">
        <v>40</v>
      </c>
      <c r="F165" s="22">
        <v>179.15</v>
      </c>
      <c r="G165" s="23">
        <f t="shared" si="21"/>
        <v>8.5399999999999991</v>
      </c>
      <c r="H165" s="24" t="s">
        <v>30</v>
      </c>
      <c r="I165" s="22">
        <f t="shared" si="22"/>
        <v>10.37</v>
      </c>
      <c r="J165" s="22">
        <f>I165*F165</f>
        <v>1857.7855</v>
      </c>
      <c r="K165" s="25" t="s">
        <v>31</v>
      </c>
      <c r="N165" s="23">
        <v>10.72</v>
      </c>
      <c r="O165">
        <v>0.79710000000000003</v>
      </c>
    </row>
    <row r="166" spans="1:15" ht="27">
      <c r="A166" s="17" t="s">
        <v>337</v>
      </c>
      <c r="B166" s="42" t="s">
        <v>33</v>
      </c>
      <c r="C166" s="43">
        <v>91850</v>
      </c>
      <c r="D166" s="20" t="s">
        <v>338</v>
      </c>
      <c r="E166" s="21" t="s">
        <v>40</v>
      </c>
      <c r="F166" s="22">
        <v>4.9000000000000004</v>
      </c>
      <c r="G166" s="23">
        <f t="shared" si="21"/>
        <v>8.01</v>
      </c>
      <c r="H166" s="24" t="s">
        <v>472</v>
      </c>
      <c r="I166" s="22">
        <f t="shared" si="22"/>
        <v>9.7200000000000006</v>
      </c>
      <c r="J166" s="22">
        <f t="shared" ref="J166:J172" si="26">I166*F166</f>
        <v>47.628000000000007</v>
      </c>
      <c r="K166" s="25" t="s">
        <v>31</v>
      </c>
      <c r="N166" s="23">
        <v>10.050000000000001</v>
      </c>
      <c r="O166">
        <v>0.79710000000000003</v>
      </c>
    </row>
    <row r="167" spans="1:15" ht="27">
      <c r="A167" s="17" t="s">
        <v>339</v>
      </c>
      <c r="B167" s="42" t="s">
        <v>33</v>
      </c>
      <c r="C167" s="43">
        <v>97667</v>
      </c>
      <c r="D167" s="20" t="s">
        <v>340</v>
      </c>
      <c r="E167" s="21" t="s">
        <v>40</v>
      </c>
      <c r="F167" s="22">
        <v>151.53</v>
      </c>
      <c r="G167" s="23">
        <f t="shared" si="21"/>
        <v>6.64</v>
      </c>
      <c r="H167" s="24" t="s">
        <v>472</v>
      </c>
      <c r="I167" s="22">
        <f t="shared" si="22"/>
        <v>8.06</v>
      </c>
      <c r="J167" s="22">
        <f t="shared" si="26"/>
        <v>1221.3318000000002</v>
      </c>
      <c r="K167" s="25" t="s">
        <v>31</v>
      </c>
      <c r="N167" s="23">
        <v>8.33</v>
      </c>
      <c r="O167">
        <v>0.79710000000000003</v>
      </c>
    </row>
    <row r="168" spans="1:15" ht="36">
      <c r="A168" s="17" t="s">
        <v>341</v>
      </c>
      <c r="B168" s="42" t="s">
        <v>33</v>
      </c>
      <c r="C168" s="43">
        <v>97668</v>
      </c>
      <c r="D168" s="20" t="s">
        <v>342</v>
      </c>
      <c r="E168" s="21" t="s">
        <v>40</v>
      </c>
      <c r="F168" s="22">
        <v>210.62</v>
      </c>
      <c r="G168" s="23">
        <f t="shared" si="21"/>
        <v>9.4499999999999993</v>
      </c>
      <c r="H168" s="24" t="s">
        <v>472</v>
      </c>
      <c r="I168" s="22">
        <f t="shared" si="22"/>
        <v>11.47</v>
      </c>
      <c r="J168" s="22">
        <f t="shared" si="26"/>
        <v>2415.8114</v>
      </c>
      <c r="K168" s="25" t="s">
        <v>31</v>
      </c>
      <c r="N168" s="23">
        <v>11.85</v>
      </c>
      <c r="O168">
        <v>0.79710000000000003</v>
      </c>
    </row>
    <row r="169" spans="1:15" ht="27">
      <c r="A169" s="17" t="s">
        <v>343</v>
      </c>
      <c r="B169" s="42" t="s">
        <v>297</v>
      </c>
      <c r="C169" s="60" t="s">
        <v>344</v>
      </c>
      <c r="D169" s="20" t="s">
        <v>345</v>
      </c>
      <c r="E169" s="21" t="s">
        <v>40</v>
      </c>
      <c r="F169" s="22">
        <v>49.24</v>
      </c>
      <c r="G169" s="23">
        <f t="shared" si="21"/>
        <v>25.54</v>
      </c>
      <c r="H169" s="24" t="s">
        <v>472</v>
      </c>
      <c r="I169" s="22">
        <f t="shared" si="22"/>
        <v>31</v>
      </c>
      <c r="J169" s="22">
        <f t="shared" si="26"/>
        <v>1526.44</v>
      </c>
      <c r="K169" s="25" t="s">
        <v>31</v>
      </c>
      <c r="N169" s="23">
        <v>32.04</v>
      </c>
      <c r="O169">
        <v>0.79710000000000003</v>
      </c>
    </row>
    <row r="170" spans="1:15" ht="27">
      <c r="A170" s="17" t="s">
        <v>346</v>
      </c>
      <c r="B170" s="42" t="s">
        <v>33</v>
      </c>
      <c r="C170" s="43">
        <v>97892</v>
      </c>
      <c r="D170" s="20" t="s">
        <v>347</v>
      </c>
      <c r="E170" s="21" t="s">
        <v>37</v>
      </c>
      <c r="F170" s="22">
        <v>5</v>
      </c>
      <c r="G170" s="23">
        <f t="shared" si="21"/>
        <v>328</v>
      </c>
      <c r="H170" s="24" t="s">
        <v>472</v>
      </c>
      <c r="I170" s="22">
        <f t="shared" si="22"/>
        <v>398.13</v>
      </c>
      <c r="J170" s="22">
        <f t="shared" si="26"/>
        <v>1990.65</v>
      </c>
      <c r="K170" s="25" t="s">
        <v>31</v>
      </c>
      <c r="N170" s="23">
        <v>411.49</v>
      </c>
      <c r="O170">
        <v>0.79710000000000003</v>
      </c>
    </row>
    <row r="171" spans="1:15" ht="18">
      <c r="A171" s="26" t="s">
        <v>348</v>
      </c>
      <c r="B171" s="40" t="s">
        <v>297</v>
      </c>
      <c r="C171" s="57" t="s">
        <v>349</v>
      </c>
      <c r="D171" s="20" t="s">
        <v>350</v>
      </c>
      <c r="E171" s="29" t="s">
        <v>40</v>
      </c>
      <c r="F171" s="30">
        <v>20</v>
      </c>
      <c r="G171" s="23">
        <f t="shared" si="21"/>
        <v>26.77</v>
      </c>
      <c r="H171" s="24" t="s">
        <v>472</v>
      </c>
      <c r="I171" s="22">
        <f t="shared" si="22"/>
        <v>32.49</v>
      </c>
      <c r="J171" s="22">
        <f t="shared" si="26"/>
        <v>649.80000000000007</v>
      </c>
      <c r="K171" s="39" t="s">
        <v>31</v>
      </c>
      <c r="N171" s="34">
        <v>33.590000000000003</v>
      </c>
      <c r="O171">
        <v>0.79710000000000003</v>
      </c>
    </row>
    <row r="172" spans="1:15" ht="27">
      <c r="A172" s="17" t="s">
        <v>351</v>
      </c>
      <c r="B172" s="42" t="s">
        <v>33</v>
      </c>
      <c r="C172" s="43">
        <v>97891</v>
      </c>
      <c r="D172" s="20" t="s">
        <v>352</v>
      </c>
      <c r="E172" s="21" t="s">
        <v>37</v>
      </c>
      <c r="F172" s="22">
        <v>6</v>
      </c>
      <c r="G172" s="23">
        <f t="shared" si="21"/>
        <v>174.45</v>
      </c>
      <c r="H172" s="24" t="s">
        <v>472</v>
      </c>
      <c r="I172" s="22">
        <f t="shared" si="22"/>
        <v>211.75</v>
      </c>
      <c r="J172" s="22">
        <f t="shared" si="26"/>
        <v>1270.5</v>
      </c>
      <c r="K172" s="25" t="s">
        <v>31</v>
      </c>
      <c r="N172" s="23">
        <v>218.85</v>
      </c>
      <c r="O172">
        <v>0.79710000000000003</v>
      </c>
    </row>
    <row r="173" spans="1:15">
      <c r="A173" s="37" t="s">
        <v>353</v>
      </c>
      <c r="B173" s="12"/>
      <c r="C173" s="12"/>
      <c r="D173" s="44" t="s">
        <v>354</v>
      </c>
      <c r="E173" s="12"/>
      <c r="F173" s="12"/>
      <c r="G173" s="12"/>
      <c r="H173" s="12"/>
      <c r="I173" s="38" t="s">
        <v>25</v>
      </c>
      <c r="J173" s="16">
        <f>SUM(J174:J177)</f>
        <v>6281.9699999999993</v>
      </c>
      <c r="K173" s="12"/>
      <c r="N173" s="12"/>
      <c r="O173">
        <v>0.79710000000000003</v>
      </c>
    </row>
    <row r="174" spans="1:15" ht="45">
      <c r="A174" s="26" t="s">
        <v>355</v>
      </c>
      <c r="B174" s="40" t="s">
        <v>297</v>
      </c>
      <c r="C174" s="57" t="s">
        <v>356</v>
      </c>
      <c r="D174" s="20" t="s">
        <v>357</v>
      </c>
      <c r="E174" s="29" t="s">
        <v>300</v>
      </c>
      <c r="F174" s="30">
        <v>1</v>
      </c>
      <c r="G174" s="23">
        <f t="shared" si="21"/>
        <v>4532.5200000000004</v>
      </c>
      <c r="H174" s="24" t="s">
        <v>30</v>
      </c>
      <c r="I174" s="22">
        <f t="shared" si="22"/>
        <v>5501.57</v>
      </c>
      <c r="J174" s="22">
        <f>I174*F174</f>
        <v>5501.57</v>
      </c>
      <c r="K174" s="25" t="s">
        <v>31</v>
      </c>
      <c r="N174" s="31">
        <v>5686.26</v>
      </c>
      <c r="O174">
        <v>0.79710000000000003</v>
      </c>
    </row>
    <row r="175" spans="1:15" ht="18">
      <c r="A175" s="26" t="s">
        <v>358</v>
      </c>
      <c r="B175" s="40" t="s">
        <v>33</v>
      </c>
      <c r="C175" s="41">
        <v>96986</v>
      </c>
      <c r="D175" s="20" t="s">
        <v>359</v>
      </c>
      <c r="E175" s="29" t="s">
        <v>37</v>
      </c>
      <c r="F175" s="30">
        <v>3</v>
      </c>
      <c r="G175" s="23">
        <f t="shared" si="21"/>
        <v>89.62</v>
      </c>
      <c r="H175" s="24" t="s">
        <v>30</v>
      </c>
      <c r="I175" s="22">
        <f t="shared" si="22"/>
        <v>108.78</v>
      </c>
      <c r="J175" s="22">
        <f>I175*F175</f>
        <v>326.34000000000003</v>
      </c>
      <c r="K175" s="39" t="s">
        <v>31</v>
      </c>
      <c r="N175" s="34">
        <v>112.43</v>
      </c>
      <c r="O175">
        <v>0.79710000000000003</v>
      </c>
    </row>
    <row r="176" spans="1:15" ht="18">
      <c r="A176" s="26" t="s">
        <v>360</v>
      </c>
      <c r="B176" s="40" t="s">
        <v>297</v>
      </c>
      <c r="C176" s="61" t="s">
        <v>361</v>
      </c>
      <c r="D176" s="46" t="s">
        <v>362</v>
      </c>
      <c r="E176" s="50" t="s">
        <v>40</v>
      </c>
      <c r="F176" s="30">
        <v>10</v>
      </c>
      <c r="G176" s="23">
        <f t="shared" si="21"/>
        <v>24.38</v>
      </c>
      <c r="H176" s="24" t="s">
        <v>472</v>
      </c>
      <c r="I176" s="22">
        <f t="shared" si="22"/>
        <v>29.59</v>
      </c>
      <c r="J176" s="22">
        <f>I176*F176</f>
        <v>295.89999999999998</v>
      </c>
      <c r="K176" s="39" t="s">
        <v>31</v>
      </c>
      <c r="N176" s="51">
        <v>30.59</v>
      </c>
      <c r="O176">
        <v>0.79710000000000003</v>
      </c>
    </row>
    <row r="177" spans="1:15" ht="27">
      <c r="A177" s="26" t="s">
        <v>363</v>
      </c>
      <c r="B177" s="40" t="s">
        <v>33</v>
      </c>
      <c r="C177" s="53">
        <v>98111</v>
      </c>
      <c r="D177" s="46" t="s">
        <v>364</v>
      </c>
      <c r="E177" s="50" t="s">
        <v>37</v>
      </c>
      <c r="F177" s="30">
        <v>3</v>
      </c>
      <c r="G177" s="23">
        <f t="shared" si="21"/>
        <v>43.43</v>
      </c>
      <c r="H177" s="24" t="s">
        <v>472</v>
      </c>
      <c r="I177" s="22">
        <f t="shared" si="22"/>
        <v>52.72</v>
      </c>
      <c r="J177" s="22">
        <f>I177*F177</f>
        <v>158.16</v>
      </c>
      <c r="K177" s="39" t="s">
        <v>31</v>
      </c>
      <c r="N177" s="51">
        <v>54.49</v>
      </c>
      <c r="O177">
        <v>0.79710000000000003</v>
      </c>
    </row>
    <row r="178" spans="1:15">
      <c r="A178" s="37" t="s">
        <v>365</v>
      </c>
      <c r="B178" s="12"/>
      <c r="C178" s="12"/>
      <c r="D178" s="44" t="s">
        <v>366</v>
      </c>
      <c r="E178" s="12"/>
      <c r="F178" s="12"/>
      <c r="G178" s="12"/>
      <c r="H178" s="12"/>
      <c r="I178" s="38" t="s">
        <v>25</v>
      </c>
      <c r="J178" s="16">
        <f>SUM(J179:J181)</f>
        <v>11632.55</v>
      </c>
      <c r="K178" s="12"/>
      <c r="N178" s="12"/>
      <c r="O178">
        <v>0.79710000000000003</v>
      </c>
    </row>
    <row r="179" spans="1:15" ht="27">
      <c r="A179" s="26" t="s">
        <v>367</v>
      </c>
      <c r="B179" s="40" t="s">
        <v>33</v>
      </c>
      <c r="C179" s="53">
        <v>100619</v>
      </c>
      <c r="D179" s="46" t="s">
        <v>368</v>
      </c>
      <c r="E179" s="50" t="s">
        <v>37</v>
      </c>
      <c r="F179" s="30">
        <v>17</v>
      </c>
      <c r="G179" s="23">
        <f t="shared" si="21"/>
        <v>515.91999999999996</v>
      </c>
      <c r="H179" s="24" t="s">
        <v>30</v>
      </c>
      <c r="I179" s="22">
        <f t="shared" si="22"/>
        <v>626.22</v>
      </c>
      <c r="J179" s="22">
        <f>I179*F179</f>
        <v>10645.74</v>
      </c>
      <c r="K179" s="39" t="s">
        <v>31</v>
      </c>
      <c r="N179" s="51">
        <v>647.25</v>
      </c>
      <c r="O179">
        <v>0.79710000000000003</v>
      </c>
    </row>
    <row r="180" spans="1:15">
      <c r="A180" s="26" t="s">
        <v>369</v>
      </c>
      <c r="B180" s="40" t="s">
        <v>370</v>
      </c>
      <c r="C180" s="61" t="s">
        <v>371</v>
      </c>
      <c r="D180" s="46" t="s">
        <v>372</v>
      </c>
      <c r="E180" s="50" t="s">
        <v>300</v>
      </c>
      <c r="F180" s="30">
        <v>17</v>
      </c>
      <c r="G180" s="23">
        <f t="shared" si="21"/>
        <v>28.78</v>
      </c>
      <c r="H180" s="24" t="s">
        <v>30</v>
      </c>
      <c r="I180" s="22">
        <f t="shared" si="22"/>
        <v>34.93</v>
      </c>
      <c r="J180" s="22">
        <f>I180*F180</f>
        <v>593.80999999999995</v>
      </c>
      <c r="K180" s="39" t="s">
        <v>31</v>
      </c>
      <c r="N180" s="51">
        <v>36.1</v>
      </c>
      <c r="O180">
        <v>0.79710000000000003</v>
      </c>
    </row>
    <row r="181" spans="1:15" ht="27">
      <c r="A181" s="26" t="s">
        <v>373</v>
      </c>
      <c r="B181" s="40" t="s">
        <v>33</v>
      </c>
      <c r="C181" s="53">
        <v>101644</v>
      </c>
      <c r="D181" s="46" t="s">
        <v>374</v>
      </c>
      <c r="E181" s="50" t="s">
        <v>37</v>
      </c>
      <c r="F181" s="30">
        <v>6</v>
      </c>
      <c r="G181" s="23">
        <f t="shared" si="21"/>
        <v>53.96</v>
      </c>
      <c r="H181" s="24" t="s">
        <v>472</v>
      </c>
      <c r="I181" s="22">
        <f t="shared" si="22"/>
        <v>65.5</v>
      </c>
      <c r="J181" s="22">
        <f>I181*F181</f>
        <v>393</v>
      </c>
      <c r="K181" s="39" t="s">
        <v>31</v>
      </c>
      <c r="N181" s="51">
        <v>67.69</v>
      </c>
      <c r="O181">
        <v>0.79710000000000003</v>
      </c>
    </row>
    <row r="182" spans="1:15">
      <c r="A182" s="37" t="s">
        <v>375</v>
      </c>
      <c r="B182" s="12"/>
      <c r="C182" s="12"/>
      <c r="D182" s="37" t="s">
        <v>376</v>
      </c>
      <c r="E182" s="12"/>
      <c r="F182" s="12"/>
      <c r="G182" s="12"/>
      <c r="H182" s="12"/>
      <c r="I182" s="38" t="s">
        <v>25</v>
      </c>
      <c r="J182" s="181">
        <f>SUM(J183+J187)</f>
        <v>33903.847500000003</v>
      </c>
      <c r="K182" s="12"/>
      <c r="N182" s="12"/>
      <c r="O182">
        <v>0.79710000000000003</v>
      </c>
    </row>
    <row r="183" spans="1:15">
      <c r="A183" s="37" t="s">
        <v>377</v>
      </c>
      <c r="B183" s="12"/>
      <c r="C183" s="12"/>
      <c r="D183" s="37" t="s">
        <v>378</v>
      </c>
      <c r="E183" s="12"/>
      <c r="F183" s="12"/>
      <c r="G183" s="12"/>
      <c r="H183" s="12"/>
      <c r="I183" s="38" t="s">
        <v>25</v>
      </c>
      <c r="J183" s="16">
        <f>SUM(J184:J186)</f>
        <v>10522.697700000001</v>
      </c>
      <c r="K183" s="12"/>
      <c r="N183" s="12"/>
      <c r="O183">
        <v>0.79710000000000003</v>
      </c>
    </row>
    <row r="184" spans="1:15" ht="27">
      <c r="A184" s="17" t="s">
        <v>379</v>
      </c>
      <c r="B184" s="42" t="s">
        <v>33</v>
      </c>
      <c r="C184" s="52">
        <v>94569</v>
      </c>
      <c r="D184" s="46" t="s">
        <v>380</v>
      </c>
      <c r="E184" s="47" t="s">
        <v>29</v>
      </c>
      <c r="F184" s="22">
        <v>3.45</v>
      </c>
      <c r="G184" s="23">
        <f t="shared" ref="G184:G195" si="27">ROUND((N184*O184),2)</f>
        <v>659.95</v>
      </c>
      <c r="H184" s="24" t="s">
        <v>30</v>
      </c>
      <c r="I184" s="22">
        <f t="shared" ref="I184:I195" si="28">(ROUND((G184*1.2138),2))</f>
        <v>801.05</v>
      </c>
      <c r="J184" s="22">
        <f>I184*F184</f>
        <v>2763.6224999999999</v>
      </c>
      <c r="K184" s="25" t="s">
        <v>31</v>
      </c>
      <c r="N184" s="48">
        <v>827.94</v>
      </c>
      <c r="O184">
        <v>0.79710000000000003</v>
      </c>
    </row>
    <row r="185" spans="1:15" ht="45">
      <c r="A185" s="26" t="s">
        <v>381</v>
      </c>
      <c r="B185" s="40" t="s">
        <v>33</v>
      </c>
      <c r="C185" s="53">
        <v>94570</v>
      </c>
      <c r="D185" s="46" t="s">
        <v>382</v>
      </c>
      <c r="E185" s="50" t="s">
        <v>29</v>
      </c>
      <c r="F185" s="30">
        <v>12.9</v>
      </c>
      <c r="G185" s="23">
        <f t="shared" si="27"/>
        <v>342.92</v>
      </c>
      <c r="H185" s="24" t="s">
        <v>30</v>
      </c>
      <c r="I185" s="22">
        <f t="shared" si="28"/>
        <v>416.24</v>
      </c>
      <c r="J185" s="22">
        <f>I185*F185</f>
        <v>5369.4960000000001</v>
      </c>
      <c r="K185" s="25" t="s">
        <v>31</v>
      </c>
      <c r="N185" s="51">
        <v>430.21</v>
      </c>
      <c r="O185">
        <v>0.79710000000000003</v>
      </c>
    </row>
    <row r="186" spans="1:15" ht="45">
      <c r="A186" s="26" t="s">
        <v>383</v>
      </c>
      <c r="B186" s="40" t="s">
        <v>33</v>
      </c>
      <c r="C186" s="53">
        <v>94573</v>
      </c>
      <c r="D186" s="46" t="s">
        <v>384</v>
      </c>
      <c r="E186" s="50" t="s">
        <v>29</v>
      </c>
      <c r="F186" s="30">
        <v>4.96</v>
      </c>
      <c r="G186" s="23">
        <f t="shared" si="27"/>
        <v>396.91</v>
      </c>
      <c r="H186" s="24" t="s">
        <v>472</v>
      </c>
      <c r="I186" s="22">
        <f t="shared" si="28"/>
        <v>481.77</v>
      </c>
      <c r="J186" s="22">
        <f>I186*F186</f>
        <v>2389.5791999999997</v>
      </c>
      <c r="K186" s="25" t="s">
        <v>31</v>
      </c>
      <c r="N186" s="51">
        <v>497.94</v>
      </c>
      <c r="O186">
        <v>0.79710000000000003</v>
      </c>
    </row>
    <row r="187" spans="1:15">
      <c r="A187" s="37" t="s">
        <v>385</v>
      </c>
      <c r="B187" s="12"/>
      <c r="C187" s="12"/>
      <c r="D187" s="37" t="s">
        <v>386</v>
      </c>
      <c r="E187" s="12"/>
      <c r="F187" s="12"/>
      <c r="G187" s="12"/>
      <c r="H187" s="12"/>
      <c r="I187" s="38" t="s">
        <v>25</v>
      </c>
      <c r="J187" s="16">
        <f>SUM(J188:J192)</f>
        <v>23381.149799999999</v>
      </c>
      <c r="K187" s="12"/>
      <c r="N187" s="12"/>
      <c r="O187">
        <v>0.79710000000000003</v>
      </c>
    </row>
    <row r="188" spans="1:15" ht="27">
      <c r="A188" s="17" t="s">
        <v>387</v>
      </c>
      <c r="B188" s="42" t="s">
        <v>33</v>
      </c>
      <c r="C188" s="52">
        <v>91341</v>
      </c>
      <c r="D188" s="46" t="s">
        <v>388</v>
      </c>
      <c r="E188" s="47" t="s">
        <v>29</v>
      </c>
      <c r="F188" s="22">
        <v>19.11</v>
      </c>
      <c r="G188" s="23">
        <f t="shared" si="27"/>
        <v>767.08</v>
      </c>
      <c r="H188" s="24" t="s">
        <v>30</v>
      </c>
      <c r="I188" s="22">
        <f t="shared" si="28"/>
        <v>931.08</v>
      </c>
      <c r="J188" s="22">
        <f>I188*F188</f>
        <v>17792.9388</v>
      </c>
      <c r="K188" s="25" t="s">
        <v>31</v>
      </c>
      <c r="N188" s="48">
        <v>962.34</v>
      </c>
      <c r="O188">
        <v>0.79710000000000003</v>
      </c>
    </row>
    <row r="189" spans="1:15" ht="45">
      <c r="A189" s="26" t="s">
        <v>389</v>
      </c>
      <c r="B189" s="40" t="s">
        <v>27</v>
      </c>
      <c r="C189" s="56">
        <v>4987</v>
      </c>
      <c r="D189" s="46" t="s">
        <v>390</v>
      </c>
      <c r="E189" s="50" t="s">
        <v>37</v>
      </c>
      <c r="F189" s="30">
        <v>3</v>
      </c>
      <c r="G189" s="23">
        <f t="shared" si="27"/>
        <v>234.1</v>
      </c>
      <c r="H189" s="24" t="s">
        <v>30</v>
      </c>
      <c r="I189" s="22">
        <f t="shared" si="28"/>
        <v>284.14999999999998</v>
      </c>
      <c r="J189" s="22">
        <f>I189*F189</f>
        <v>852.44999999999993</v>
      </c>
      <c r="K189" s="25" t="s">
        <v>31</v>
      </c>
      <c r="N189" s="51">
        <v>293.69</v>
      </c>
      <c r="O189">
        <v>0.79710000000000003</v>
      </c>
    </row>
    <row r="190" spans="1:15" ht="45">
      <c r="A190" s="26" t="s">
        <v>391</v>
      </c>
      <c r="B190" s="40" t="s">
        <v>27</v>
      </c>
      <c r="C190" s="56">
        <v>4992</v>
      </c>
      <c r="D190" s="46" t="s">
        <v>392</v>
      </c>
      <c r="E190" s="50" t="s">
        <v>37</v>
      </c>
      <c r="F190" s="30">
        <v>5</v>
      </c>
      <c r="G190" s="23">
        <f t="shared" si="27"/>
        <v>204.62</v>
      </c>
      <c r="H190" s="24" t="s">
        <v>472</v>
      </c>
      <c r="I190" s="22">
        <f t="shared" si="28"/>
        <v>248.37</v>
      </c>
      <c r="J190" s="22">
        <f t="shared" ref="J190:J192" si="29">I190*F190</f>
        <v>1241.8499999999999</v>
      </c>
      <c r="K190" s="25" t="s">
        <v>31</v>
      </c>
      <c r="N190" s="51">
        <v>256.7</v>
      </c>
      <c r="O190">
        <v>0.79710000000000003</v>
      </c>
    </row>
    <row r="191" spans="1:15" ht="45">
      <c r="A191" s="26" t="s">
        <v>393</v>
      </c>
      <c r="B191" s="40" t="s">
        <v>27</v>
      </c>
      <c r="C191" s="56">
        <v>4989</v>
      </c>
      <c r="D191" s="46" t="s">
        <v>394</v>
      </c>
      <c r="E191" s="50" t="s">
        <v>37</v>
      </c>
      <c r="F191" s="30">
        <v>2</v>
      </c>
      <c r="G191" s="23">
        <f t="shared" si="27"/>
        <v>250.74</v>
      </c>
      <c r="H191" s="24" t="s">
        <v>472</v>
      </c>
      <c r="I191" s="22">
        <f t="shared" si="28"/>
        <v>304.35000000000002</v>
      </c>
      <c r="J191" s="22">
        <f t="shared" si="29"/>
        <v>608.70000000000005</v>
      </c>
      <c r="K191" s="25" t="s">
        <v>31</v>
      </c>
      <c r="N191" s="51">
        <v>314.57</v>
      </c>
      <c r="O191">
        <v>0.79710000000000003</v>
      </c>
    </row>
    <row r="192" spans="1:15" ht="36">
      <c r="A192" s="62" t="s">
        <v>395</v>
      </c>
      <c r="B192" s="42" t="s">
        <v>27</v>
      </c>
      <c r="C192" s="45">
        <v>37561</v>
      </c>
      <c r="D192" s="46" t="s">
        <v>396</v>
      </c>
      <c r="E192" s="47" t="s">
        <v>29</v>
      </c>
      <c r="F192" s="22">
        <v>6.3</v>
      </c>
      <c r="G192" s="23">
        <f t="shared" si="27"/>
        <v>377.3</v>
      </c>
      <c r="H192" s="24" t="s">
        <v>472</v>
      </c>
      <c r="I192" s="22">
        <f t="shared" si="28"/>
        <v>457.97</v>
      </c>
      <c r="J192" s="22">
        <f t="shared" si="29"/>
        <v>2885.2110000000002</v>
      </c>
      <c r="K192" s="63" t="s">
        <v>31</v>
      </c>
      <c r="N192" s="48">
        <v>473.34</v>
      </c>
      <c r="O192">
        <v>0.79710000000000003</v>
      </c>
    </row>
    <row r="193" spans="1:15">
      <c r="A193" s="64" t="s">
        <v>397</v>
      </c>
      <c r="B193" s="12"/>
      <c r="C193" s="12"/>
      <c r="D193" s="37" t="s">
        <v>398</v>
      </c>
      <c r="E193" s="12"/>
      <c r="F193" s="12"/>
      <c r="G193" s="12"/>
      <c r="H193" s="12"/>
      <c r="I193" s="38" t="s">
        <v>25</v>
      </c>
      <c r="J193" s="182">
        <f>SUM(J194:J195)</f>
        <v>5441.9189999999999</v>
      </c>
      <c r="K193" s="65"/>
      <c r="N193" s="12"/>
      <c r="O193">
        <v>0.79710000000000003</v>
      </c>
    </row>
    <row r="194" spans="1:15" ht="18">
      <c r="A194" s="66" t="s">
        <v>399</v>
      </c>
      <c r="B194" s="40" t="s">
        <v>33</v>
      </c>
      <c r="C194" s="49">
        <v>88485</v>
      </c>
      <c r="D194" s="46" t="s">
        <v>400</v>
      </c>
      <c r="E194" s="50" t="s">
        <v>29</v>
      </c>
      <c r="F194" s="30">
        <v>335.3</v>
      </c>
      <c r="G194" s="23">
        <f t="shared" si="27"/>
        <v>3.05</v>
      </c>
      <c r="H194" s="24" t="s">
        <v>30</v>
      </c>
      <c r="I194" s="22">
        <f t="shared" si="28"/>
        <v>3.7</v>
      </c>
      <c r="J194" s="22">
        <f>I194*F194</f>
        <v>1240.6100000000001</v>
      </c>
      <c r="K194" s="67" t="s">
        <v>31</v>
      </c>
      <c r="N194" s="51">
        <v>3.83</v>
      </c>
      <c r="O194">
        <v>0.79710000000000003</v>
      </c>
    </row>
    <row r="195" spans="1:15" ht="27">
      <c r="A195" s="66" t="s">
        <v>401</v>
      </c>
      <c r="B195" s="40" t="s">
        <v>33</v>
      </c>
      <c r="C195" s="49">
        <v>88489</v>
      </c>
      <c r="D195" s="46" t="s">
        <v>402</v>
      </c>
      <c r="E195" s="50" t="s">
        <v>29</v>
      </c>
      <c r="F195" s="30">
        <v>335.3</v>
      </c>
      <c r="G195" s="23">
        <f t="shared" si="27"/>
        <v>10.32</v>
      </c>
      <c r="H195" s="24" t="s">
        <v>30</v>
      </c>
      <c r="I195" s="22">
        <f t="shared" si="28"/>
        <v>12.53</v>
      </c>
      <c r="J195" s="22">
        <f>I195*F195</f>
        <v>4201.3090000000002</v>
      </c>
      <c r="K195" s="67" t="s">
        <v>31</v>
      </c>
      <c r="N195" s="51">
        <v>12.95</v>
      </c>
      <c r="O195">
        <v>0.79710000000000003</v>
      </c>
    </row>
    <row r="196" spans="1:15">
      <c r="A196" s="64" t="s">
        <v>403</v>
      </c>
      <c r="B196" s="12"/>
      <c r="C196" s="12"/>
      <c r="D196" s="44" t="s">
        <v>404</v>
      </c>
      <c r="E196" s="12"/>
      <c r="F196" s="12"/>
      <c r="G196" s="12"/>
      <c r="H196" s="12"/>
      <c r="I196" s="38" t="s">
        <v>25</v>
      </c>
      <c r="J196" s="183">
        <f>SUM(J197+J199+J202+J204+J206)</f>
        <v>4563.33</v>
      </c>
      <c r="K196" s="65"/>
      <c r="N196" s="12"/>
      <c r="O196">
        <v>0.79710000000000003</v>
      </c>
    </row>
    <row r="197" spans="1:15">
      <c r="A197" s="64" t="s">
        <v>405</v>
      </c>
      <c r="B197" s="12"/>
      <c r="C197" s="12"/>
      <c r="D197" s="37" t="s">
        <v>406</v>
      </c>
      <c r="E197" s="12"/>
      <c r="F197" s="12"/>
      <c r="G197" s="12"/>
      <c r="H197" s="12"/>
      <c r="I197" s="38" t="s">
        <v>25</v>
      </c>
      <c r="J197" s="16">
        <f>SUM(J198)</f>
        <v>302.89999999999998</v>
      </c>
      <c r="K197" s="65"/>
      <c r="N197" s="12"/>
      <c r="O197">
        <v>0.79710000000000003</v>
      </c>
    </row>
    <row r="198" spans="1:15" ht="18">
      <c r="A198" s="66" t="s">
        <v>407</v>
      </c>
      <c r="B198" s="40" t="s">
        <v>27</v>
      </c>
      <c r="C198" s="49">
        <v>10891</v>
      </c>
      <c r="D198" s="46" t="s">
        <v>408</v>
      </c>
      <c r="E198" s="50" t="s">
        <v>37</v>
      </c>
      <c r="F198" s="30">
        <v>2</v>
      </c>
      <c r="G198" s="23">
        <f t="shared" ref="G198:G211" si="30">ROUND((N198*O198),2)</f>
        <v>124.77</v>
      </c>
      <c r="H198" s="24" t="s">
        <v>30</v>
      </c>
      <c r="I198" s="22">
        <f t="shared" ref="I198:I211" si="31">(ROUND((G198*1.2138),2))</f>
        <v>151.44999999999999</v>
      </c>
      <c r="J198" s="22">
        <f>I198*F198</f>
        <v>302.89999999999998</v>
      </c>
      <c r="K198" s="67" t="s">
        <v>31</v>
      </c>
      <c r="N198" s="51">
        <v>156.53</v>
      </c>
      <c r="O198">
        <v>0.79710000000000003</v>
      </c>
    </row>
    <row r="199" spans="1:15">
      <c r="A199" s="64" t="s">
        <v>409</v>
      </c>
      <c r="B199" s="12"/>
      <c r="C199" s="12"/>
      <c r="D199" s="44" t="s">
        <v>410</v>
      </c>
      <c r="E199" s="12"/>
      <c r="F199" s="12"/>
      <c r="G199" s="12"/>
      <c r="H199" s="12"/>
      <c r="I199" s="38" t="s">
        <v>25</v>
      </c>
      <c r="J199" s="16">
        <f>SUM(J200:J201)</f>
        <v>3754.79</v>
      </c>
      <c r="K199" s="65"/>
      <c r="N199" s="12"/>
      <c r="O199">
        <v>0.79710000000000003</v>
      </c>
    </row>
    <row r="200" spans="1:15" ht="36">
      <c r="A200" s="62" t="s">
        <v>411</v>
      </c>
      <c r="B200" s="42" t="s">
        <v>297</v>
      </c>
      <c r="C200" s="68" t="s">
        <v>412</v>
      </c>
      <c r="D200" s="46" t="s">
        <v>413</v>
      </c>
      <c r="E200" s="47" t="s">
        <v>414</v>
      </c>
      <c r="F200" s="22">
        <v>1</v>
      </c>
      <c r="G200" s="23">
        <f t="shared" si="30"/>
        <v>2585.79</v>
      </c>
      <c r="H200" s="24" t="s">
        <v>30</v>
      </c>
      <c r="I200" s="22">
        <f t="shared" si="31"/>
        <v>3138.63</v>
      </c>
      <c r="J200" s="22">
        <f>I200*F200</f>
        <v>3138.63</v>
      </c>
      <c r="K200" s="63" t="s">
        <v>31</v>
      </c>
      <c r="N200" s="54">
        <v>3244</v>
      </c>
      <c r="O200">
        <v>0.79710000000000003</v>
      </c>
    </row>
    <row r="201" spans="1:15" ht="27">
      <c r="A201" s="62" t="s">
        <v>415</v>
      </c>
      <c r="B201" s="42" t="s">
        <v>33</v>
      </c>
      <c r="C201" s="45">
        <v>103802</v>
      </c>
      <c r="D201" s="46" t="s">
        <v>416</v>
      </c>
      <c r="E201" s="47" t="s">
        <v>40</v>
      </c>
      <c r="F201" s="22">
        <v>16</v>
      </c>
      <c r="G201" s="23">
        <f t="shared" si="30"/>
        <v>31.73</v>
      </c>
      <c r="H201" s="24" t="s">
        <v>30</v>
      </c>
      <c r="I201" s="22">
        <f t="shared" si="31"/>
        <v>38.51</v>
      </c>
      <c r="J201" s="22">
        <f>I201*F201</f>
        <v>616.16</v>
      </c>
      <c r="K201" s="63" t="s">
        <v>31</v>
      </c>
      <c r="N201" s="48">
        <v>39.81</v>
      </c>
      <c r="O201">
        <v>0.79710000000000003</v>
      </c>
    </row>
    <row r="202" spans="1:15">
      <c r="A202" s="64" t="s">
        <v>417</v>
      </c>
      <c r="B202" s="12"/>
      <c r="C202" s="12"/>
      <c r="D202" s="44" t="s">
        <v>418</v>
      </c>
      <c r="E202" s="12"/>
      <c r="F202" s="12"/>
      <c r="G202" s="12"/>
      <c r="H202" s="12"/>
      <c r="I202" s="38" t="s">
        <v>25</v>
      </c>
      <c r="J202" s="16">
        <f>SUM(J203)</f>
        <v>232.39999999999998</v>
      </c>
      <c r="K202" s="65"/>
      <c r="N202" s="12"/>
      <c r="O202">
        <v>0.79710000000000003</v>
      </c>
    </row>
    <row r="203" spans="1:15" ht="18">
      <c r="A203" s="66" t="s">
        <v>419</v>
      </c>
      <c r="B203" s="40" t="s">
        <v>33</v>
      </c>
      <c r="C203" s="49">
        <v>97599</v>
      </c>
      <c r="D203" s="46" t="s">
        <v>420</v>
      </c>
      <c r="E203" s="50" t="s">
        <v>37</v>
      </c>
      <c r="F203" s="30">
        <v>10</v>
      </c>
      <c r="G203" s="23">
        <f t="shared" si="30"/>
        <v>19.149999999999999</v>
      </c>
      <c r="H203" s="24" t="s">
        <v>30</v>
      </c>
      <c r="I203" s="22">
        <f t="shared" si="31"/>
        <v>23.24</v>
      </c>
      <c r="J203" s="22">
        <f>I203*F203</f>
        <v>232.39999999999998</v>
      </c>
      <c r="K203" s="67" t="s">
        <v>31</v>
      </c>
      <c r="N203" s="51">
        <v>24.02</v>
      </c>
      <c r="O203">
        <v>0.79710000000000003</v>
      </c>
    </row>
    <row r="204" spans="1:15">
      <c r="A204" s="64" t="s">
        <v>421</v>
      </c>
      <c r="B204" s="12"/>
      <c r="C204" s="12"/>
      <c r="D204" s="44" t="s">
        <v>422</v>
      </c>
      <c r="E204" s="12"/>
      <c r="F204" s="12"/>
      <c r="G204" s="12"/>
      <c r="H204" s="12"/>
      <c r="I204" s="38" t="s">
        <v>25</v>
      </c>
      <c r="J204" s="16">
        <f>SUM(J205)</f>
        <v>125.82</v>
      </c>
      <c r="K204" s="65"/>
      <c r="N204" s="12"/>
      <c r="O204">
        <v>0.79710000000000003</v>
      </c>
    </row>
    <row r="205" spans="1:15" ht="18">
      <c r="A205" s="66" t="s">
        <v>423</v>
      </c>
      <c r="B205" s="40" t="s">
        <v>370</v>
      </c>
      <c r="C205" s="69" t="s">
        <v>424</v>
      </c>
      <c r="D205" s="46" t="s">
        <v>425</v>
      </c>
      <c r="E205" s="50" t="s">
        <v>37</v>
      </c>
      <c r="F205" s="30">
        <v>2</v>
      </c>
      <c r="G205" s="23">
        <f t="shared" si="30"/>
        <v>51.83</v>
      </c>
      <c r="H205" s="24" t="s">
        <v>30</v>
      </c>
      <c r="I205" s="22">
        <f t="shared" si="31"/>
        <v>62.91</v>
      </c>
      <c r="J205" s="22">
        <f>I205*F205</f>
        <v>125.82</v>
      </c>
      <c r="K205" s="67" t="s">
        <v>31</v>
      </c>
      <c r="N205" s="51">
        <v>65.02</v>
      </c>
      <c r="O205">
        <v>0.79710000000000003</v>
      </c>
    </row>
    <row r="206" spans="1:15">
      <c r="A206" s="64" t="s">
        <v>426</v>
      </c>
      <c r="B206" s="12"/>
      <c r="C206" s="12"/>
      <c r="D206" s="44" t="s">
        <v>427</v>
      </c>
      <c r="E206" s="12"/>
      <c r="F206" s="12"/>
      <c r="G206" s="12"/>
      <c r="H206" s="12"/>
      <c r="I206" s="38" t="s">
        <v>25</v>
      </c>
      <c r="J206" s="16">
        <f>SUM(J207)</f>
        <v>147.41999999999999</v>
      </c>
      <c r="K206" s="65"/>
      <c r="N206" s="12"/>
      <c r="O206">
        <v>0.79710000000000003</v>
      </c>
    </row>
    <row r="207" spans="1:15" ht="27">
      <c r="A207" s="66" t="s">
        <v>428</v>
      </c>
      <c r="B207" s="40" t="s">
        <v>297</v>
      </c>
      <c r="C207" s="69" t="s">
        <v>429</v>
      </c>
      <c r="D207" s="46" t="s">
        <v>430</v>
      </c>
      <c r="E207" s="50" t="s">
        <v>37</v>
      </c>
      <c r="F207" s="30">
        <v>2</v>
      </c>
      <c r="G207" s="23">
        <f t="shared" si="30"/>
        <v>60.73</v>
      </c>
      <c r="H207" s="24" t="s">
        <v>30</v>
      </c>
      <c r="I207" s="22">
        <f t="shared" si="31"/>
        <v>73.709999999999994</v>
      </c>
      <c r="J207" s="22">
        <f>I207*F207</f>
        <v>147.41999999999999</v>
      </c>
      <c r="K207" s="67" t="s">
        <v>31</v>
      </c>
      <c r="N207" s="51">
        <v>76.19</v>
      </c>
      <c r="O207">
        <v>0.79710000000000003</v>
      </c>
    </row>
    <row r="208" spans="1:15">
      <c r="A208" s="64" t="s">
        <v>431</v>
      </c>
      <c r="B208" s="12"/>
      <c r="C208" s="12"/>
      <c r="D208" s="44" t="s">
        <v>432</v>
      </c>
      <c r="E208" s="12"/>
      <c r="F208" s="12"/>
      <c r="G208" s="12"/>
      <c r="H208" s="12"/>
      <c r="I208" s="38" t="s">
        <v>25</v>
      </c>
      <c r="J208" s="182">
        <f>SUM(J209:J211)</f>
        <v>2052.2960000000003</v>
      </c>
      <c r="K208" s="65"/>
      <c r="N208" s="12"/>
      <c r="O208">
        <v>0.79710000000000003</v>
      </c>
    </row>
    <row r="209" spans="1:15" ht="36">
      <c r="A209" s="66" t="s">
        <v>433</v>
      </c>
      <c r="B209" s="40" t="s">
        <v>33</v>
      </c>
      <c r="C209" s="49">
        <v>100982</v>
      </c>
      <c r="D209" s="46" t="s">
        <v>434</v>
      </c>
      <c r="E209" s="50" t="s">
        <v>47</v>
      </c>
      <c r="F209" s="30">
        <v>10</v>
      </c>
      <c r="G209" s="23">
        <f t="shared" si="30"/>
        <v>7.29</v>
      </c>
      <c r="H209" s="24" t="s">
        <v>30</v>
      </c>
      <c r="I209" s="22">
        <f t="shared" si="31"/>
        <v>8.85</v>
      </c>
      <c r="J209" s="22">
        <f>I209*F209</f>
        <v>88.5</v>
      </c>
      <c r="K209" s="63" t="s">
        <v>31</v>
      </c>
      <c r="N209" s="51">
        <v>9.15</v>
      </c>
      <c r="O209">
        <v>0.79710000000000003</v>
      </c>
    </row>
    <row r="210" spans="1:15" ht="18">
      <c r="A210" s="66" t="s">
        <v>435</v>
      </c>
      <c r="B210" s="40" t="s">
        <v>27</v>
      </c>
      <c r="C210" s="49">
        <v>37526</v>
      </c>
      <c r="D210" s="46" t="s">
        <v>436</v>
      </c>
      <c r="E210" s="50" t="s">
        <v>37</v>
      </c>
      <c r="F210" s="30">
        <v>100</v>
      </c>
      <c r="G210" s="23">
        <f t="shared" si="30"/>
        <v>4.42</v>
      </c>
      <c r="H210" s="24" t="s">
        <v>30</v>
      </c>
      <c r="I210" s="22">
        <f t="shared" si="31"/>
        <v>5.36</v>
      </c>
      <c r="J210" s="22">
        <f>I210*F210</f>
        <v>536</v>
      </c>
      <c r="K210" s="67" t="s">
        <v>31</v>
      </c>
      <c r="N210" s="51">
        <v>5.55</v>
      </c>
      <c r="O210">
        <v>0.79710000000000003</v>
      </c>
    </row>
    <row r="211" spans="1:15">
      <c r="A211" s="70" t="s">
        <v>437</v>
      </c>
      <c r="B211" s="71" t="s">
        <v>33</v>
      </c>
      <c r="C211" s="72">
        <v>99811</v>
      </c>
      <c r="D211" s="73" t="s">
        <v>438</v>
      </c>
      <c r="E211" s="74" t="s">
        <v>29</v>
      </c>
      <c r="F211" s="75">
        <v>396.61</v>
      </c>
      <c r="G211" s="23">
        <f t="shared" si="30"/>
        <v>2.97</v>
      </c>
      <c r="H211" s="24" t="s">
        <v>472</v>
      </c>
      <c r="I211" s="22">
        <f t="shared" si="31"/>
        <v>3.6</v>
      </c>
      <c r="J211" s="22">
        <f>I211*F211</f>
        <v>1427.796</v>
      </c>
      <c r="K211" s="67" t="s">
        <v>31</v>
      </c>
      <c r="N211" s="76">
        <v>3.73</v>
      </c>
      <c r="O211">
        <v>0.79710000000000003</v>
      </c>
    </row>
    <row r="212" spans="1:15" ht="13.15" customHeight="1">
      <c r="A212" s="198" t="s">
        <v>471</v>
      </c>
      <c r="B212" s="199"/>
      <c r="C212" s="199"/>
      <c r="D212" s="199"/>
      <c r="E212" s="199"/>
      <c r="F212" s="199"/>
      <c r="G212" s="199"/>
      <c r="H212" s="199"/>
      <c r="I212" s="199"/>
      <c r="J212" s="127">
        <f>J13</f>
        <v>688500.00340000005</v>
      </c>
      <c r="K212" s="125"/>
    </row>
    <row r="213" spans="1:15">
      <c r="A213" s="207" t="s">
        <v>470</v>
      </c>
      <c r="B213" s="206"/>
      <c r="C213" s="206"/>
      <c r="D213" s="206"/>
      <c r="E213" s="206"/>
      <c r="F213" s="206"/>
      <c r="G213" s="206"/>
      <c r="H213" s="206"/>
      <c r="I213" s="206"/>
      <c r="J213" s="206"/>
      <c r="K213" s="206"/>
    </row>
    <row r="214" spans="1:15">
      <c r="A214" s="203" t="s">
        <v>439</v>
      </c>
      <c r="B214" s="203"/>
      <c r="C214" s="203"/>
      <c r="D214" s="203"/>
      <c r="E214" s="203"/>
      <c r="F214" s="203"/>
      <c r="G214" s="203"/>
      <c r="H214" s="203"/>
      <c r="I214" s="203"/>
      <c r="J214" s="203"/>
      <c r="K214" s="203"/>
    </row>
    <row r="215" spans="1:15" ht="27" customHeight="1">
      <c r="A215" s="204"/>
      <c r="B215" s="204"/>
      <c r="C215" s="204"/>
      <c r="D215" s="204"/>
      <c r="E215" s="204"/>
      <c r="F215" s="204"/>
      <c r="G215" s="204"/>
      <c r="H215" s="204"/>
      <c r="I215" s="204"/>
      <c r="J215" s="204"/>
      <c r="K215" s="204"/>
    </row>
    <row r="216" spans="1:15" ht="12.6" customHeight="1">
      <c r="A216" s="205"/>
      <c r="B216" s="206"/>
      <c r="C216" s="206"/>
      <c r="D216" s="206"/>
      <c r="E216" s="206"/>
      <c r="F216" s="206"/>
      <c r="G216" s="206"/>
      <c r="H216" s="206"/>
      <c r="I216" s="206"/>
      <c r="J216" s="206"/>
      <c r="K216" s="206"/>
    </row>
    <row r="217" spans="1:15" ht="13.9" customHeight="1">
      <c r="A217" s="200" t="s">
        <v>440</v>
      </c>
      <c r="B217" s="200"/>
      <c r="C217" s="200"/>
      <c r="D217" s="200"/>
      <c r="E217" s="200"/>
      <c r="F217" s="200"/>
      <c r="G217" s="200"/>
      <c r="H217" s="200"/>
      <c r="I217" s="200"/>
      <c r="J217" s="200"/>
      <c r="K217" s="200"/>
    </row>
    <row r="218" spans="1:15" ht="12" customHeight="1">
      <c r="A218" s="201" t="s">
        <v>441</v>
      </c>
      <c r="B218" s="201"/>
      <c r="C218" s="201"/>
      <c r="D218" s="201"/>
      <c r="E218" s="201"/>
      <c r="F218" s="201"/>
      <c r="G218" s="201"/>
      <c r="H218" s="201"/>
      <c r="I218" s="201"/>
      <c r="J218" s="201"/>
      <c r="K218" s="201"/>
    </row>
    <row r="221" spans="1:15" ht="16.5" thickBot="1">
      <c r="A221" s="95" t="s">
        <v>459</v>
      </c>
      <c r="B221" s="96"/>
      <c r="C221" s="97"/>
      <c r="D221" s="97"/>
      <c r="E221" s="98"/>
      <c r="F221" s="99"/>
      <c r="G221" s="100"/>
      <c r="H221" s="101"/>
      <c r="I221" s="102"/>
    </row>
    <row r="222" spans="1:15" ht="16.5" thickBot="1">
      <c r="A222" s="103" t="s">
        <v>463</v>
      </c>
      <c r="B222" s="104"/>
      <c r="C222" s="105"/>
      <c r="D222" s="106"/>
      <c r="E222" s="106"/>
      <c r="F222" s="128"/>
      <c r="G222" s="108"/>
      <c r="H222" s="109"/>
      <c r="I222" s="108"/>
      <c r="J222" s="109"/>
      <c r="K222" s="108"/>
      <c r="L222" s="109"/>
      <c r="M222" s="110" t="s">
        <v>464</v>
      </c>
    </row>
    <row r="223" spans="1:15">
      <c r="B223" s="111"/>
      <c r="C223" s="111"/>
      <c r="D223" s="112" t="s">
        <v>465</v>
      </c>
      <c r="E223" s="112"/>
      <c r="F223" s="113"/>
      <c r="G223" s="114"/>
      <c r="H223" s="112" t="s">
        <v>466</v>
      </c>
      <c r="I223" s="114"/>
      <c r="J223" s="112"/>
      <c r="K223" s="114"/>
      <c r="L223" s="112"/>
      <c r="M223" s="115" t="s">
        <v>464</v>
      </c>
    </row>
    <row r="224" spans="1:15" ht="13.5" thickBot="1">
      <c r="A224" s="95" t="s">
        <v>474</v>
      </c>
      <c r="B224" s="116"/>
      <c r="C224" s="116"/>
      <c r="D224" s="117" t="s">
        <v>467</v>
      </c>
      <c r="E224" s="117"/>
      <c r="F224" s="118"/>
      <c r="G224" s="119"/>
      <c r="H224" s="117" t="s">
        <v>468</v>
      </c>
      <c r="I224" s="119"/>
      <c r="J224" s="117"/>
      <c r="K224" s="119"/>
      <c r="L224" s="117"/>
      <c r="M224" s="120"/>
    </row>
    <row r="225" spans="1:9" ht="15">
      <c r="A225" s="103" t="s">
        <v>469</v>
      </c>
      <c r="B225" s="121"/>
      <c r="C225" s="121"/>
      <c r="D225" s="116" t="s">
        <v>464</v>
      </c>
      <c r="E225" s="122"/>
      <c r="F225" s="123"/>
      <c r="G225" s="124"/>
      <c r="H225" s="122"/>
      <c r="I225" s="120"/>
    </row>
    <row r="226" spans="1:9">
      <c r="A226" s="77"/>
      <c r="B226" s="77"/>
      <c r="C226" s="77"/>
      <c r="D226" s="77"/>
      <c r="E226" s="77"/>
      <c r="F226" s="77"/>
      <c r="G226" s="77"/>
      <c r="H226" s="77"/>
      <c r="I226" s="77"/>
    </row>
  </sheetData>
  <mergeCells count="23">
    <mergeCell ref="A212:I212"/>
    <mergeCell ref="A217:K217"/>
    <mergeCell ref="A218:K218"/>
    <mergeCell ref="A13:I13"/>
    <mergeCell ref="A214:K214"/>
    <mergeCell ref="A215:K215"/>
    <mergeCell ref="A216:K216"/>
    <mergeCell ref="A213:K213"/>
    <mergeCell ref="K12:K13"/>
    <mergeCell ref="A14:B14"/>
    <mergeCell ref="C14:E14"/>
    <mergeCell ref="L10:L11"/>
    <mergeCell ref="A10:B10"/>
    <mergeCell ref="A11:B11"/>
    <mergeCell ref="E10:G10"/>
    <mergeCell ref="E11:G11"/>
    <mergeCell ref="L8:L9"/>
    <mergeCell ref="E8:J8"/>
    <mergeCell ref="E9:J9"/>
    <mergeCell ref="A2:L2"/>
    <mergeCell ref="A3:L3"/>
    <mergeCell ref="A4:L4"/>
    <mergeCell ref="A6:M6"/>
  </mergeCells>
  <pageMargins left="0.70866141732283472" right="0.70866141732283472" top="0.74803149606299213" bottom="0.55118110236220474" header="0.31496062992125984" footer="0.31496062992125984"/>
  <pageSetup paperSize="9" scale="7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2"/>
  <sheetViews>
    <sheetView workbookViewId="0">
      <selection activeCell="A2" sqref="A2:P62"/>
    </sheetView>
  </sheetViews>
  <sheetFormatPr defaultRowHeight="12.75"/>
  <cols>
    <col min="1" max="1" width="26.1640625" customWidth="1"/>
    <col min="2" max="2" width="8.5" customWidth="1"/>
    <col min="3" max="3" width="13.33203125" customWidth="1"/>
    <col min="4" max="4" width="12.83203125" customWidth="1"/>
    <col min="5" max="5" width="14.1640625" customWidth="1"/>
    <col min="6" max="6" width="14.33203125" customWidth="1"/>
    <col min="7" max="7" width="13" customWidth="1"/>
    <col min="8" max="8" width="11.33203125" customWidth="1"/>
    <col min="9" max="9" width="12" customWidth="1"/>
    <col min="10" max="10" width="10.6640625" customWidth="1"/>
    <col min="11" max="11" width="10" customWidth="1"/>
    <col min="12" max="16" width="8.5" customWidth="1"/>
  </cols>
  <sheetData>
    <row r="2" spans="1:16" ht="15.75">
      <c r="A2" s="189" t="s">
        <v>442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5.75">
      <c r="A3" s="189" t="s">
        <v>443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ht="15.75">
      <c r="A4" s="189" t="s">
        <v>444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</row>
    <row r="5" spans="1:16" ht="15.75">
      <c r="A5" s="190" t="s">
        <v>475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ht="35.450000000000003" customHeight="1">
      <c r="A6" s="94"/>
      <c r="B6" s="94"/>
      <c r="C6" s="94"/>
      <c r="D6" s="221" t="s">
        <v>476</v>
      </c>
      <c r="E6" s="222"/>
      <c r="F6" s="94"/>
      <c r="G6" s="94"/>
      <c r="H6" s="94"/>
      <c r="I6" s="94"/>
      <c r="J6" s="94"/>
      <c r="K6" s="94"/>
      <c r="L6" s="94"/>
      <c r="M6" s="94"/>
    </row>
    <row r="7" spans="1:16" ht="28.15" customHeight="1">
      <c r="A7" s="1" t="s">
        <v>477</v>
      </c>
      <c r="B7" s="2" t="s">
        <v>478</v>
      </c>
      <c r="C7" s="223" t="s">
        <v>479</v>
      </c>
      <c r="D7" s="224"/>
      <c r="E7" s="223" t="s">
        <v>480</v>
      </c>
      <c r="F7" s="225"/>
      <c r="G7" s="225"/>
      <c r="H7" s="225"/>
      <c r="I7" s="224"/>
      <c r="J7" s="223" t="s">
        <v>481</v>
      </c>
      <c r="K7" s="225"/>
      <c r="L7" s="225"/>
      <c r="M7" s="225"/>
      <c r="N7" s="225"/>
      <c r="O7" s="225"/>
      <c r="P7" s="225"/>
    </row>
    <row r="8" spans="1:16" ht="16.5">
      <c r="A8" s="226" t="s">
        <v>482</v>
      </c>
      <c r="B8" s="227"/>
      <c r="C8" s="228"/>
      <c r="D8" s="130" t="s">
        <v>483</v>
      </c>
      <c r="E8" s="131" t="s">
        <v>484</v>
      </c>
      <c r="F8" s="9" t="s">
        <v>485</v>
      </c>
      <c r="G8" s="9" t="s">
        <v>486</v>
      </c>
      <c r="H8" s="9" t="s">
        <v>487</v>
      </c>
      <c r="I8" s="9" t="s">
        <v>488</v>
      </c>
      <c r="J8" s="9" t="s">
        <v>489</v>
      </c>
      <c r="K8" s="9" t="s">
        <v>490</v>
      </c>
      <c r="L8" s="9" t="s">
        <v>491</v>
      </c>
      <c r="M8" s="9" t="s">
        <v>492</v>
      </c>
      <c r="N8" s="9" t="s">
        <v>493</v>
      </c>
      <c r="O8" s="9" t="s">
        <v>494</v>
      </c>
      <c r="P8" s="9" t="s">
        <v>495</v>
      </c>
    </row>
    <row r="9" spans="1:16" ht="16.5">
      <c r="A9" s="151" t="s">
        <v>524</v>
      </c>
      <c r="B9" s="229">
        <f>'Table 3'!J14</f>
        <v>688500.00340000005</v>
      </c>
      <c r="C9" s="230"/>
      <c r="D9" s="219" t="s">
        <v>496</v>
      </c>
      <c r="E9" s="132">
        <v>0.15090000000000001</v>
      </c>
      <c r="F9" s="132">
        <v>0.15690000000000001</v>
      </c>
      <c r="G9" s="132">
        <v>0.13650000000000001</v>
      </c>
      <c r="H9" s="132">
        <v>0.1983</v>
      </c>
      <c r="I9" s="132">
        <v>0.13270000000000001</v>
      </c>
      <c r="J9" s="132">
        <v>0.1578</v>
      </c>
      <c r="K9" s="132">
        <v>6.6799999999999998E-2</v>
      </c>
      <c r="L9" s="133"/>
      <c r="M9" s="133"/>
      <c r="N9" s="133"/>
      <c r="O9" s="133"/>
      <c r="P9" s="133"/>
    </row>
    <row r="10" spans="1:16">
      <c r="A10" s="134"/>
      <c r="B10" s="231"/>
      <c r="C10" s="232"/>
      <c r="D10" s="220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</row>
    <row r="11" spans="1:16" ht="16.5">
      <c r="A11" s="135" t="s">
        <v>497</v>
      </c>
      <c r="B11" s="215">
        <f>'Table 3'!J15</f>
        <v>14687.789199999999</v>
      </c>
      <c r="C11" s="216"/>
      <c r="D11" s="219" t="s">
        <v>496</v>
      </c>
      <c r="E11" s="132">
        <v>1</v>
      </c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</row>
    <row r="12" spans="1:16">
      <c r="A12" s="136"/>
      <c r="B12" s="217"/>
      <c r="C12" s="218"/>
      <c r="D12" s="220"/>
      <c r="E12" s="137">
        <v>1</v>
      </c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</row>
    <row r="13" spans="1:16">
      <c r="A13" s="138" t="s">
        <v>498</v>
      </c>
      <c r="B13" s="215">
        <f>'Table 3'!J20</f>
        <v>51733.146000000001</v>
      </c>
      <c r="C13" s="216"/>
      <c r="D13" s="219" t="s">
        <v>496</v>
      </c>
      <c r="E13" s="132">
        <v>1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</row>
    <row r="14" spans="1:16">
      <c r="A14" s="136"/>
      <c r="B14" s="217"/>
      <c r="C14" s="218"/>
      <c r="D14" s="220"/>
      <c r="E14" s="137">
        <v>1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6">
      <c r="A15" s="138" t="s">
        <v>499</v>
      </c>
      <c r="B15" s="215">
        <f>'Table 3'!J38</f>
        <v>27281.117099999999</v>
      </c>
      <c r="C15" s="216"/>
      <c r="D15" s="219" t="s">
        <v>496</v>
      </c>
      <c r="E15" s="132">
        <v>1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</row>
    <row r="16" spans="1:16">
      <c r="A16" s="136"/>
      <c r="B16" s="217"/>
      <c r="C16" s="218"/>
      <c r="D16" s="220"/>
      <c r="E16" s="137">
        <v>1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</row>
    <row r="17" spans="1:16">
      <c r="A17" s="138" t="s">
        <v>500</v>
      </c>
      <c r="B17" s="215">
        <f>'Table 3'!J45</f>
        <v>20789.576699999998</v>
      </c>
      <c r="C17" s="216"/>
      <c r="D17" s="219" t="s">
        <v>496</v>
      </c>
      <c r="E17" s="133"/>
      <c r="F17" s="132">
        <v>1</v>
      </c>
      <c r="G17" s="133"/>
      <c r="H17" s="133"/>
      <c r="I17" s="133"/>
      <c r="J17" s="133"/>
      <c r="K17" s="133"/>
      <c r="L17" s="133"/>
      <c r="M17" s="133"/>
      <c r="N17" s="133"/>
      <c r="O17" s="133"/>
      <c r="P17" s="133"/>
    </row>
    <row r="18" spans="1:16">
      <c r="A18" s="136"/>
      <c r="B18" s="217"/>
      <c r="C18" s="218"/>
      <c r="D18" s="220"/>
      <c r="E18" s="133"/>
      <c r="F18" s="137">
        <v>1</v>
      </c>
      <c r="G18" s="133"/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16">
      <c r="A19" s="138" t="s">
        <v>501</v>
      </c>
      <c r="B19" s="215">
        <f>'Table 3'!J51</f>
        <v>1247.43</v>
      </c>
      <c r="C19" s="216"/>
      <c r="D19" s="219" t="s">
        <v>496</v>
      </c>
      <c r="E19" s="133"/>
      <c r="F19" s="132">
        <v>1</v>
      </c>
      <c r="G19" s="133"/>
      <c r="H19" s="133"/>
      <c r="I19" s="133"/>
      <c r="J19" s="133"/>
      <c r="K19" s="133"/>
      <c r="L19" s="133"/>
      <c r="M19" s="133"/>
      <c r="N19" s="133"/>
      <c r="O19" s="133"/>
      <c r="P19" s="133"/>
    </row>
    <row r="20" spans="1:16">
      <c r="A20" s="136"/>
      <c r="B20" s="217"/>
      <c r="C20" s="218"/>
      <c r="D20" s="220"/>
      <c r="E20" s="133"/>
      <c r="F20" s="137">
        <v>1</v>
      </c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16" ht="16.5">
      <c r="A21" s="138" t="s">
        <v>502</v>
      </c>
      <c r="B21" s="215">
        <f>'Table 3'!J55</f>
        <v>86029.456299999991</v>
      </c>
      <c r="C21" s="216"/>
      <c r="D21" s="219" t="s">
        <v>496</v>
      </c>
      <c r="E21" s="133"/>
      <c r="F21" s="132">
        <v>1</v>
      </c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pans="1:16">
      <c r="A22" s="136"/>
      <c r="B22" s="217"/>
      <c r="C22" s="218"/>
      <c r="D22" s="220"/>
      <c r="E22" s="133"/>
      <c r="F22" s="137">
        <v>1</v>
      </c>
      <c r="G22" s="133"/>
      <c r="H22" s="133"/>
      <c r="I22" s="133"/>
      <c r="J22" s="133"/>
      <c r="K22" s="133"/>
      <c r="L22" s="133"/>
      <c r="M22" s="133"/>
      <c r="N22" s="133"/>
      <c r="O22" s="133"/>
      <c r="P22" s="133"/>
    </row>
    <row r="23" spans="1:16">
      <c r="A23" s="138" t="s">
        <v>503</v>
      </c>
      <c r="B23" s="215">
        <f>'Table 3'!J67</f>
        <v>188019.06440000003</v>
      </c>
      <c r="C23" s="216"/>
      <c r="D23" s="219" t="s">
        <v>496</v>
      </c>
      <c r="E23" s="133"/>
      <c r="F23" s="133"/>
      <c r="G23" s="132">
        <v>0.5</v>
      </c>
      <c r="H23" s="132">
        <v>0.5</v>
      </c>
      <c r="I23" s="133"/>
      <c r="J23" s="133"/>
      <c r="K23" s="133"/>
      <c r="L23" s="133"/>
      <c r="M23" s="133"/>
      <c r="N23" s="133"/>
      <c r="O23" s="133"/>
      <c r="P23" s="133"/>
    </row>
    <row r="24" spans="1:16">
      <c r="A24" s="136"/>
      <c r="B24" s="217"/>
      <c r="C24" s="218"/>
      <c r="D24" s="220"/>
      <c r="E24" s="133"/>
      <c r="F24" s="133"/>
      <c r="G24" s="137">
        <v>0.5</v>
      </c>
      <c r="H24" s="137">
        <v>0.5</v>
      </c>
      <c r="I24" s="133"/>
      <c r="J24" s="133"/>
      <c r="K24" s="133"/>
      <c r="L24" s="133"/>
      <c r="M24" s="133"/>
      <c r="N24" s="133"/>
      <c r="O24" s="133"/>
      <c r="P24" s="133"/>
    </row>
    <row r="25" spans="1:16">
      <c r="A25" s="138" t="s">
        <v>504</v>
      </c>
      <c r="B25" s="215">
        <f>'Table 3'!J78</f>
        <v>10765.488699999998</v>
      </c>
      <c r="C25" s="216"/>
      <c r="D25" s="219" t="s">
        <v>496</v>
      </c>
      <c r="E25" s="133"/>
      <c r="F25" s="133"/>
      <c r="G25" s="133"/>
      <c r="H25" s="132">
        <v>1</v>
      </c>
      <c r="I25" s="133"/>
      <c r="J25" s="133"/>
      <c r="K25" s="133"/>
      <c r="L25" s="133"/>
      <c r="M25" s="133"/>
      <c r="N25" s="133"/>
      <c r="O25" s="133"/>
      <c r="P25" s="133"/>
    </row>
    <row r="26" spans="1:16">
      <c r="A26" s="136"/>
      <c r="B26" s="217"/>
      <c r="C26" s="218"/>
      <c r="D26" s="220"/>
      <c r="E26" s="133"/>
      <c r="F26" s="133"/>
      <c r="G26" s="133"/>
      <c r="H26" s="137">
        <v>1</v>
      </c>
      <c r="I26" s="133"/>
      <c r="J26" s="133"/>
      <c r="K26" s="133"/>
      <c r="L26" s="133"/>
      <c r="M26" s="133"/>
      <c r="N26" s="133"/>
      <c r="O26" s="133"/>
      <c r="P26" s="133"/>
    </row>
    <row r="27" spans="1:16">
      <c r="A27" s="138" t="s">
        <v>505</v>
      </c>
      <c r="B27" s="215">
        <f>'Table 3'!J81</f>
        <v>31775.487999999998</v>
      </c>
      <c r="C27" s="216"/>
      <c r="D27" s="219" t="s">
        <v>496</v>
      </c>
      <c r="E27" s="133"/>
      <c r="F27" s="133"/>
      <c r="G27" s="133"/>
      <c r="H27" s="132">
        <v>1</v>
      </c>
      <c r="I27" s="133"/>
      <c r="J27" s="133"/>
      <c r="K27" s="133"/>
      <c r="L27" s="133"/>
      <c r="M27" s="133"/>
      <c r="N27" s="133"/>
      <c r="O27" s="133"/>
      <c r="P27" s="133"/>
    </row>
    <row r="28" spans="1:16">
      <c r="A28" s="136"/>
      <c r="B28" s="217"/>
      <c r="C28" s="218"/>
      <c r="D28" s="220"/>
      <c r="E28" s="133"/>
      <c r="F28" s="133"/>
      <c r="G28" s="133"/>
      <c r="H28" s="137">
        <v>1</v>
      </c>
      <c r="I28" s="133"/>
      <c r="J28" s="133"/>
      <c r="K28" s="133"/>
      <c r="L28" s="133"/>
      <c r="M28" s="133"/>
      <c r="N28" s="133"/>
      <c r="O28" s="133"/>
      <c r="P28" s="133"/>
    </row>
    <row r="29" spans="1:16" ht="16.5">
      <c r="A29" s="138" t="s">
        <v>506</v>
      </c>
      <c r="B29" s="215">
        <f>'Table 3'!J85</f>
        <v>106585.049</v>
      </c>
      <c r="C29" s="216"/>
      <c r="D29" s="219" t="s">
        <v>496</v>
      </c>
      <c r="E29" s="133"/>
      <c r="F29" s="133"/>
      <c r="G29" s="133"/>
      <c r="H29" s="133"/>
      <c r="I29" s="133"/>
      <c r="J29" s="132">
        <v>1</v>
      </c>
      <c r="K29" s="133"/>
      <c r="L29" s="133"/>
      <c r="M29" s="133"/>
      <c r="N29" s="133"/>
      <c r="O29" s="133"/>
      <c r="P29" s="133"/>
    </row>
    <row r="30" spans="1:16">
      <c r="A30" s="136"/>
      <c r="B30" s="217"/>
      <c r="C30" s="218"/>
      <c r="D30" s="220"/>
      <c r="E30" s="133"/>
      <c r="F30" s="133"/>
      <c r="G30" s="133"/>
      <c r="H30" s="133"/>
      <c r="I30" s="133"/>
      <c r="J30" s="137">
        <v>1</v>
      </c>
      <c r="K30" s="133"/>
      <c r="L30" s="133"/>
      <c r="M30" s="133"/>
      <c r="N30" s="133"/>
      <c r="O30" s="133"/>
      <c r="P30" s="133"/>
    </row>
    <row r="31" spans="1:16" ht="16.5">
      <c r="A31" s="138" t="s">
        <v>507</v>
      </c>
      <c r="B31" s="215">
        <f>'Table 3'!J100</f>
        <v>2082.8850000000002</v>
      </c>
      <c r="C31" s="216"/>
      <c r="D31" s="219" t="s">
        <v>496</v>
      </c>
      <c r="E31" s="133"/>
      <c r="F31" s="133"/>
      <c r="G31" s="133"/>
      <c r="H31" s="133"/>
      <c r="I31" s="133"/>
      <c r="J31" s="132">
        <v>1</v>
      </c>
      <c r="K31" s="133"/>
      <c r="L31" s="133"/>
      <c r="M31" s="133"/>
      <c r="N31" s="133"/>
      <c r="O31" s="133"/>
      <c r="P31" s="133"/>
    </row>
    <row r="32" spans="1:16">
      <c r="A32" s="136"/>
      <c r="B32" s="217"/>
      <c r="C32" s="218"/>
      <c r="D32" s="220"/>
      <c r="E32" s="133"/>
      <c r="F32" s="133"/>
      <c r="G32" s="133"/>
      <c r="H32" s="133"/>
      <c r="I32" s="133"/>
      <c r="J32" s="137">
        <v>1</v>
      </c>
      <c r="K32" s="133"/>
      <c r="L32" s="133"/>
      <c r="M32" s="133"/>
      <c r="N32" s="133"/>
      <c r="O32" s="133"/>
      <c r="P32" s="133"/>
    </row>
    <row r="33" spans="1:16" ht="16.5">
      <c r="A33" s="138" t="s">
        <v>508</v>
      </c>
      <c r="B33" s="215">
        <f>'Table 3'!J102</f>
        <v>42941.134099999996</v>
      </c>
      <c r="C33" s="216"/>
      <c r="D33" s="219" t="s">
        <v>496</v>
      </c>
      <c r="E33" s="132">
        <v>0.1</v>
      </c>
      <c r="F33" s="133"/>
      <c r="G33" s="133"/>
      <c r="H33" s="133"/>
      <c r="I33" s="132">
        <v>0.9</v>
      </c>
      <c r="J33" s="133"/>
      <c r="K33" s="133"/>
      <c r="L33" s="133"/>
      <c r="M33" s="133"/>
      <c r="N33" s="133"/>
      <c r="O33" s="133"/>
      <c r="P33" s="133"/>
    </row>
    <row r="34" spans="1:16">
      <c r="A34" s="136"/>
      <c r="B34" s="217"/>
      <c r="C34" s="218"/>
      <c r="D34" s="220"/>
      <c r="E34" s="137">
        <v>0.1</v>
      </c>
      <c r="F34" s="133"/>
      <c r="G34" s="133"/>
      <c r="H34" s="133"/>
      <c r="I34" s="137">
        <v>0.9</v>
      </c>
      <c r="J34" s="133"/>
      <c r="K34" s="133"/>
      <c r="L34" s="133"/>
      <c r="M34" s="133"/>
      <c r="N34" s="133"/>
      <c r="O34" s="133"/>
      <c r="P34" s="133"/>
    </row>
    <row r="35" spans="1:16">
      <c r="A35" s="138" t="s">
        <v>509</v>
      </c>
      <c r="B35" s="215">
        <f>'Table 3'!J131</f>
        <v>5533.52</v>
      </c>
      <c r="C35" s="216"/>
      <c r="D35" s="219" t="s">
        <v>496</v>
      </c>
      <c r="E35" s="132">
        <v>0.1</v>
      </c>
      <c r="F35" s="133"/>
      <c r="G35" s="133"/>
      <c r="H35" s="133"/>
      <c r="I35" s="132">
        <v>0.9</v>
      </c>
      <c r="J35" s="133"/>
      <c r="K35" s="133"/>
      <c r="L35" s="133"/>
      <c r="M35" s="133"/>
      <c r="N35" s="133"/>
      <c r="O35" s="133"/>
      <c r="P35" s="133"/>
    </row>
    <row r="36" spans="1:16">
      <c r="A36" s="136"/>
      <c r="B36" s="217"/>
      <c r="C36" s="218"/>
      <c r="D36" s="220"/>
      <c r="E36" s="137">
        <v>0.1</v>
      </c>
      <c r="F36" s="133"/>
      <c r="G36" s="133"/>
      <c r="H36" s="133"/>
      <c r="I36" s="137">
        <v>0.9</v>
      </c>
      <c r="J36" s="133"/>
      <c r="K36" s="133"/>
      <c r="L36" s="133"/>
      <c r="M36" s="133"/>
      <c r="N36" s="133"/>
      <c r="O36" s="133"/>
      <c r="P36" s="133"/>
    </row>
    <row r="37" spans="1:16" ht="16.5">
      <c r="A37" s="138" t="s">
        <v>510</v>
      </c>
      <c r="B37" s="215">
        <f>'Table 3'!J135</f>
        <v>53067.466400000005</v>
      </c>
      <c r="C37" s="216"/>
      <c r="D37" s="219" t="s">
        <v>496</v>
      </c>
      <c r="E37" s="132">
        <v>0.1</v>
      </c>
      <c r="F37" s="133"/>
      <c r="G37" s="133"/>
      <c r="H37" s="133"/>
      <c r="I37" s="132">
        <v>0.9</v>
      </c>
      <c r="J37" s="133"/>
      <c r="K37" s="133"/>
      <c r="L37" s="133"/>
      <c r="M37" s="133"/>
      <c r="N37" s="133"/>
      <c r="O37" s="133"/>
      <c r="P37" s="133"/>
    </row>
    <row r="38" spans="1:16">
      <c r="A38" s="136"/>
      <c r="B38" s="217"/>
      <c r="C38" s="218"/>
      <c r="D38" s="220"/>
      <c r="E38" s="137">
        <v>0.1</v>
      </c>
      <c r="F38" s="133"/>
      <c r="G38" s="133"/>
      <c r="H38" s="133"/>
      <c r="I38" s="137">
        <v>0.9</v>
      </c>
      <c r="J38" s="133"/>
      <c r="K38" s="133"/>
      <c r="L38" s="133"/>
      <c r="M38" s="133"/>
      <c r="N38" s="133"/>
      <c r="O38" s="133"/>
      <c r="P38" s="133"/>
    </row>
    <row r="39" spans="1:16">
      <c r="A39" s="138" t="s">
        <v>511</v>
      </c>
      <c r="B39" s="215">
        <f>'Table 3'!J182</f>
        <v>33903.847500000003</v>
      </c>
      <c r="C39" s="216"/>
      <c r="D39" s="219" t="s">
        <v>496</v>
      </c>
      <c r="E39" s="133"/>
      <c r="F39" s="133"/>
      <c r="G39" s="133"/>
      <c r="H39" s="133"/>
      <c r="I39" s="133"/>
      <c r="J39" s="133"/>
      <c r="K39" s="139">
        <v>1</v>
      </c>
      <c r="L39" s="133"/>
      <c r="M39" s="133"/>
      <c r="N39" s="133"/>
      <c r="O39" s="133"/>
      <c r="P39" s="133"/>
    </row>
    <row r="40" spans="1:16">
      <c r="A40" s="136"/>
      <c r="B40" s="217"/>
      <c r="C40" s="218"/>
      <c r="D40" s="220"/>
      <c r="E40" s="133"/>
      <c r="F40" s="133"/>
      <c r="G40" s="133"/>
      <c r="H40" s="133"/>
      <c r="I40" s="133"/>
      <c r="J40" s="133"/>
      <c r="K40" s="140">
        <v>1</v>
      </c>
      <c r="L40" s="133"/>
      <c r="M40" s="133"/>
      <c r="N40" s="133"/>
      <c r="O40" s="133"/>
      <c r="P40" s="133"/>
    </row>
    <row r="41" spans="1:16">
      <c r="A41" s="138" t="s">
        <v>512</v>
      </c>
      <c r="B41" s="215">
        <f>'Table 3'!J193</f>
        <v>5441.9189999999999</v>
      </c>
      <c r="C41" s="216"/>
      <c r="D41" s="219" t="s">
        <v>496</v>
      </c>
      <c r="E41" s="133"/>
      <c r="F41" s="133"/>
      <c r="G41" s="133"/>
      <c r="H41" s="133"/>
      <c r="I41" s="133"/>
      <c r="J41" s="133"/>
      <c r="K41" s="139">
        <v>1</v>
      </c>
      <c r="L41" s="133"/>
      <c r="M41" s="133"/>
      <c r="N41" s="133"/>
      <c r="O41" s="133"/>
      <c r="P41" s="133"/>
    </row>
    <row r="42" spans="1:16">
      <c r="A42" s="136"/>
      <c r="B42" s="217"/>
      <c r="C42" s="218"/>
      <c r="D42" s="220"/>
      <c r="E42" s="133"/>
      <c r="F42" s="133"/>
      <c r="G42" s="133"/>
      <c r="H42" s="133"/>
      <c r="I42" s="133"/>
      <c r="J42" s="133"/>
      <c r="K42" s="140">
        <v>1</v>
      </c>
      <c r="L42" s="133"/>
      <c r="M42" s="133"/>
      <c r="N42" s="133"/>
      <c r="O42" s="133"/>
      <c r="P42" s="133"/>
    </row>
    <row r="43" spans="1:16" ht="16.5">
      <c r="A43" s="138" t="s">
        <v>513</v>
      </c>
      <c r="B43" s="215">
        <f>'Table 3'!J196</f>
        <v>4563.33</v>
      </c>
      <c r="C43" s="216"/>
      <c r="D43" s="219" t="s">
        <v>496</v>
      </c>
      <c r="E43" s="133"/>
      <c r="F43" s="133"/>
      <c r="G43" s="133"/>
      <c r="H43" s="133"/>
      <c r="I43" s="133"/>
      <c r="J43" s="133"/>
      <c r="K43" s="139">
        <v>1</v>
      </c>
      <c r="L43" s="133"/>
      <c r="M43" s="133"/>
      <c r="N43" s="133"/>
      <c r="O43" s="133"/>
      <c r="P43" s="133"/>
    </row>
    <row r="44" spans="1:16">
      <c r="A44" s="136"/>
      <c r="B44" s="217"/>
      <c r="C44" s="218"/>
      <c r="D44" s="220"/>
      <c r="E44" s="133"/>
      <c r="F44" s="133"/>
      <c r="G44" s="133"/>
      <c r="H44" s="133"/>
      <c r="I44" s="133"/>
      <c r="J44" s="133"/>
      <c r="K44" s="140">
        <v>1</v>
      </c>
      <c r="L44" s="133"/>
      <c r="M44" s="133"/>
      <c r="N44" s="133"/>
      <c r="O44" s="133"/>
      <c r="P44" s="133"/>
    </row>
    <row r="45" spans="1:16">
      <c r="A45" s="138" t="s">
        <v>514</v>
      </c>
      <c r="B45" s="215">
        <f>'Table 3'!J208</f>
        <v>2052.2960000000003</v>
      </c>
      <c r="C45" s="216"/>
      <c r="D45" s="219" t="s">
        <v>496</v>
      </c>
      <c r="E45" s="133"/>
      <c r="F45" s="133"/>
      <c r="G45" s="133"/>
      <c r="H45" s="133"/>
      <c r="I45" s="133"/>
      <c r="J45" s="133"/>
      <c r="K45" s="139">
        <v>1</v>
      </c>
      <c r="L45" s="133"/>
      <c r="M45" s="133"/>
      <c r="N45" s="133"/>
      <c r="O45" s="133"/>
      <c r="P45" s="133"/>
    </row>
    <row r="46" spans="1:16">
      <c r="A46" s="141"/>
      <c r="B46" s="217"/>
      <c r="C46" s="218"/>
      <c r="D46" s="233"/>
      <c r="E46" s="142"/>
      <c r="F46" s="142"/>
      <c r="G46" s="142"/>
      <c r="H46" s="142"/>
      <c r="I46" s="142"/>
      <c r="J46" s="142"/>
      <c r="K46" s="143">
        <v>1</v>
      </c>
      <c r="L46" s="142"/>
      <c r="M46" s="142"/>
      <c r="N46" s="142"/>
      <c r="O46" s="142"/>
      <c r="P46" s="142"/>
    </row>
    <row r="47" spans="1:16">
      <c r="A47" s="234" t="s">
        <v>515</v>
      </c>
      <c r="B47" s="236" t="s">
        <v>516</v>
      </c>
      <c r="C47" s="239" t="s">
        <v>517</v>
      </c>
      <c r="D47" s="240"/>
      <c r="E47" s="144">
        <f>E49/$B$9</f>
        <v>0.15084424667702187</v>
      </c>
      <c r="F47" s="144">
        <f t="shared" ref="F47:K47" si="0">F49/$B$9</f>
        <v>0.15695927736577842</v>
      </c>
      <c r="G47" s="144">
        <f t="shared" si="0"/>
        <v>0.1365425297541836</v>
      </c>
      <c r="H47" s="144">
        <f t="shared" si="0"/>
        <v>0.19833044041492595</v>
      </c>
      <c r="I47" s="144">
        <f t="shared" si="0"/>
        <v>0.1327347973837352</v>
      </c>
      <c r="J47" s="144">
        <f t="shared" si="0"/>
        <v>0.15783287358513903</v>
      </c>
      <c r="K47" s="144">
        <f t="shared" si="0"/>
        <v>6.6755834819215931E-2</v>
      </c>
      <c r="L47" s="145"/>
      <c r="M47" s="145"/>
      <c r="N47" s="145"/>
      <c r="O47" s="145"/>
      <c r="P47" s="145"/>
    </row>
    <row r="48" spans="1:16">
      <c r="A48" s="235"/>
      <c r="B48" s="237"/>
      <c r="C48" s="241" t="s">
        <v>518</v>
      </c>
      <c r="D48" s="242"/>
      <c r="E48" s="146" t="s">
        <v>519</v>
      </c>
      <c r="F48" s="146" t="s">
        <v>519</v>
      </c>
      <c r="G48" s="146" t="s">
        <v>519</v>
      </c>
      <c r="H48" s="146" t="s">
        <v>519</v>
      </c>
      <c r="I48" s="146" t="s">
        <v>519</v>
      </c>
      <c r="J48" s="146" t="s">
        <v>519</v>
      </c>
      <c r="K48" s="146" t="s">
        <v>519</v>
      </c>
      <c r="L48" s="133"/>
      <c r="M48" s="133"/>
      <c r="N48" s="133"/>
      <c r="O48" s="133"/>
      <c r="P48" s="133"/>
    </row>
    <row r="49" spans="1:16">
      <c r="A49" s="235"/>
      <c r="B49" s="237"/>
      <c r="C49" s="243" t="s">
        <v>520</v>
      </c>
      <c r="D49" s="244"/>
      <c r="E49" s="147">
        <f>SUM((B11+B13+B15)+(B33*0.1)+(B35*0.1)+(B37*0.1))</f>
        <v>103856.26435000001</v>
      </c>
      <c r="F49" s="147">
        <f>SUM(B17+B19+B21)</f>
        <v>108066.46299999999</v>
      </c>
      <c r="G49" s="148">
        <f>SUM(B23*0.5)</f>
        <v>94009.532200000016</v>
      </c>
      <c r="H49" s="148">
        <f>SUM(B23*0.5)+(B25+B27)</f>
        <v>136550.50890000002</v>
      </c>
      <c r="I49" s="148">
        <f>SUM(B33*0.9)+(B35*0.9)+(B37*0.9)</f>
        <v>91387.908450000003</v>
      </c>
      <c r="J49" s="147">
        <f>SUM(B29+B31)</f>
        <v>108667.93399999999</v>
      </c>
      <c r="K49" s="148">
        <f>SUM(B39+B41+B43+B45)</f>
        <v>45961.392500000009</v>
      </c>
      <c r="L49" s="12"/>
      <c r="M49" s="12"/>
      <c r="N49" s="12"/>
      <c r="O49" s="12"/>
      <c r="P49" s="12"/>
    </row>
    <row r="50" spans="1:16">
      <c r="A50" s="235"/>
      <c r="B50" s="237"/>
      <c r="C50" s="245" t="s">
        <v>521</v>
      </c>
      <c r="D50" s="246"/>
      <c r="E50" s="146" t="s">
        <v>519</v>
      </c>
      <c r="F50" s="146" t="s">
        <v>519</v>
      </c>
      <c r="G50" s="146" t="s">
        <v>519</v>
      </c>
      <c r="H50" s="146" t="s">
        <v>519</v>
      </c>
      <c r="I50" s="146" t="s">
        <v>519</v>
      </c>
      <c r="J50" s="146" t="s">
        <v>519</v>
      </c>
      <c r="K50" s="146" t="s">
        <v>519</v>
      </c>
      <c r="L50" s="133"/>
      <c r="M50" s="133"/>
      <c r="N50" s="133"/>
      <c r="O50" s="133"/>
      <c r="P50" s="133"/>
    </row>
    <row r="51" spans="1:16">
      <c r="A51" s="235"/>
      <c r="B51" s="238"/>
      <c r="C51" s="247" t="s">
        <v>522</v>
      </c>
      <c r="D51" s="248"/>
      <c r="E51" s="149">
        <f>E49</f>
        <v>103856.26435000001</v>
      </c>
      <c r="F51" s="149">
        <f t="shared" ref="F51:K51" si="1">F49</f>
        <v>108066.46299999999</v>
      </c>
      <c r="G51" s="149">
        <f t="shared" si="1"/>
        <v>94009.532200000016</v>
      </c>
      <c r="H51" s="149">
        <f t="shared" si="1"/>
        <v>136550.50890000002</v>
      </c>
      <c r="I51" s="149">
        <f t="shared" si="1"/>
        <v>91387.908450000003</v>
      </c>
      <c r="J51" s="149">
        <f t="shared" si="1"/>
        <v>108667.93399999999</v>
      </c>
      <c r="K51" s="149">
        <f t="shared" si="1"/>
        <v>45961.392500000009</v>
      </c>
      <c r="L51" s="12"/>
      <c r="M51" s="12"/>
      <c r="N51" s="12"/>
      <c r="O51" s="12"/>
      <c r="P51" s="12"/>
    </row>
    <row r="52" spans="1:16">
      <c r="A52" s="235"/>
      <c r="B52" s="249" t="s">
        <v>523</v>
      </c>
      <c r="C52" s="252" t="s">
        <v>517</v>
      </c>
      <c r="D52" s="253"/>
      <c r="E52" s="150">
        <f>E47</f>
        <v>0.15084424667702187</v>
      </c>
      <c r="F52" s="150">
        <f>E52+F47</f>
        <v>0.30780352404280031</v>
      </c>
      <c r="G52" s="150">
        <f t="shared" ref="G52:K52" si="2">F52+G47</f>
        <v>0.44434605379698389</v>
      </c>
      <c r="H52" s="150">
        <f t="shared" si="2"/>
        <v>0.64267649421190987</v>
      </c>
      <c r="I52" s="150">
        <f t="shared" si="2"/>
        <v>0.77541129159564504</v>
      </c>
      <c r="J52" s="150">
        <f t="shared" si="2"/>
        <v>0.93324416518078412</v>
      </c>
      <c r="K52" s="150">
        <f t="shared" si="2"/>
        <v>1</v>
      </c>
      <c r="L52" s="12"/>
      <c r="M52" s="12"/>
      <c r="N52" s="12"/>
      <c r="O52" s="12"/>
      <c r="P52" s="12"/>
    </row>
    <row r="53" spans="1:16">
      <c r="A53" s="235"/>
      <c r="B53" s="250"/>
      <c r="C53" s="241" t="s">
        <v>518</v>
      </c>
      <c r="D53" s="242"/>
      <c r="E53" s="146" t="s">
        <v>519</v>
      </c>
      <c r="F53" s="146" t="s">
        <v>519</v>
      </c>
      <c r="G53" s="146" t="s">
        <v>519</v>
      </c>
      <c r="H53" s="146" t="s">
        <v>519</v>
      </c>
      <c r="I53" s="146" t="s">
        <v>519</v>
      </c>
      <c r="J53" s="146" t="s">
        <v>519</v>
      </c>
      <c r="K53" s="146" t="s">
        <v>519</v>
      </c>
      <c r="L53" s="133"/>
      <c r="M53" s="133"/>
      <c r="N53" s="133"/>
      <c r="O53" s="133"/>
      <c r="P53" s="133"/>
    </row>
    <row r="54" spans="1:16">
      <c r="A54" s="235"/>
      <c r="B54" s="250"/>
      <c r="C54" s="243" t="s">
        <v>520</v>
      </c>
      <c r="D54" s="244"/>
      <c r="E54" s="147">
        <f>E49</f>
        <v>103856.26435000001</v>
      </c>
      <c r="F54" s="147">
        <f>E54+F49</f>
        <v>211922.72735</v>
      </c>
      <c r="G54" s="147">
        <f t="shared" ref="G54:K54" si="3">F54+G49</f>
        <v>305932.25955000002</v>
      </c>
      <c r="H54" s="147">
        <f t="shared" si="3"/>
        <v>442482.76845000003</v>
      </c>
      <c r="I54" s="147">
        <f t="shared" si="3"/>
        <v>533870.67690000008</v>
      </c>
      <c r="J54" s="147">
        <f t="shared" si="3"/>
        <v>642538.61090000009</v>
      </c>
      <c r="K54" s="147">
        <f t="shared" si="3"/>
        <v>688500.00340000005</v>
      </c>
      <c r="L54" s="12"/>
      <c r="M54" s="12"/>
      <c r="N54" s="12"/>
      <c r="O54" s="12"/>
      <c r="P54" s="12"/>
    </row>
    <row r="55" spans="1:16">
      <c r="A55" s="235"/>
      <c r="B55" s="250"/>
      <c r="C55" s="245" t="s">
        <v>521</v>
      </c>
      <c r="D55" s="246"/>
      <c r="E55" s="146" t="s">
        <v>519</v>
      </c>
      <c r="F55" s="146" t="s">
        <v>519</v>
      </c>
      <c r="G55" s="146" t="s">
        <v>519</v>
      </c>
      <c r="H55" s="146" t="s">
        <v>519</v>
      </c>
      <c r="I55" s="146" t="s">
        <v>519</v>
      </c>
      <c r="J55" s="146" t="s">
        <v>519</v>
      </c>
      <c r="K55" s="146" t="s">
        <v>519</v>
      </c>
      <c r="L55" s="133"/>
      <c r="M55" s="133"/>
      <c r="N55" s="133"/>
      <c r="O55" s="133"/>
      <c r="P55" s="133"/>
    </row>
    <row r="56" spans="1:16">
      <c r="A56" s="235"/>
      <c r="B56" s="251"/>
      <c r="C56" s="247" t="s">
        <v>522</v>
      </c>
      <c r="D56" s="248"/>
      <c r="E56" s="149">
        <f>E54</f>
        <v>103856.26435000001</v>
      </c>
      <c r="F56" s="149">
        <f t="shared" ref="F56:K56" si="4">F54</f>
        <v>211922.72735</v>
      </c>
      <c r="G56" s="149">
        <f t="shared" si="4"/>
        <v>305932.25955000002</v>
      </c>
      <c r="H56" s="149">
        <f t="shared" si="4"/>
        <v>442482.76845000003</v>
      </c>
      <c r="I56" s="149">
        <f t="shared" si="4"/>
        <v>533870.67690000008</v>
      </c>
      <c r="J56" s="149">
        <f t="shared" si="4"/>
        <v>642538.61090000009</v>
      </c>
      <c r="K56" s="149">
        <f t="shared" si="4"/>
        <v>688500.00340000005</v>
      </c>
      <c r="L56" s="12"/>
      <c r="M56" s="12"/>
      <c r="N56" s="12"/>
      <c r="O56" s="12"/>
      <c r="P56" s="12"/>
    </row>
    <row r="58" spans="1:16" ht="16.5" thickBot="1">
      <c r="A58" s="95" t="s">
        <v>459</v>
      </c>
      <c r="B58" s="96"/>
      <c r="C58" s="97"/>
      <c r="D58" s="97"/>
      <c r="E58" s="98"/>
      <c r="F58" s="99"/>
      <c r="G58" s="100"/>
      <c r="H58" s="101"/>
      <c r="I58" s="102"/>
    </row>
    <row r="59" spans="1:16" ht="16.5" thickBot="1">
      <c r="A59" s="103" t="s">
        <v>463</v>
      </c>
      <c r="B59" s="104"/>
      <c r="C59" s="105"/>
      <c r="D59" s="106"/>
      <c r="E59" s="106"/>
      <c r="F59" s="128"/>
      <c r="G59" s="108"/>
      <c r="H59" s="109"/>
      <c r="I59" s="110"/>
      <c r="J59" s="129"/>
      <c r="K59" s="108"/>
      <c r="L59" s="109"/>
      <c r="M59" s="110" t="s">
        <v>464</v>
      </c>
    </row>
    <row r="60" spans="1:16">
      <c r="B60" s="111"/>
      <c r="C60" s="111"/>
      <c r="D60" s="112"/>
      <c r="E60" s="112" t="s">
        <v>465</v>
      </c>
      <c r="F60" s="113"/>
      <c r="G60" s="114"/>
      <c r="H60" s="112"/>
      <c r="I60" s="115"/>
      <c r="K60" s="114"/>
      <c r="L60" s="112" t="s">
        <v>466</v>
      </c>
      <c r="M60" s="115" t="s">
        <v>464</v>
      </c>
    </row>
    <row r="61" spans="1:16" ht="13.5" thickBot="1">
      <c r="A61" s="95" t="s">
        <v>474</v>
      </c>
      <c r="B61" s="116"/>
      <c r="C61" s="116"/>
      <c r="D61" s="117"/>
      <c r="E61" s="117" t="s">
        <v>467</v>
      </c>
      <c r="F61" s="118"/>
      <c r="G61" s="119"/>
      <c r="H61" s="117"/>
      <c r="I61" s="120"/>
      <c r="K61" s="119"/>
      <c r="L61" s="117" t="s">
        <v>468</v>
      </c>
      <c r="M61" s="120"/>
    </row>
    <row r="62" spans="1:16" ht="15">
      <c r="A62" s="103" t="s">
        <v>469</v>
      </c>
      <c r="B62" s="121"/>
      <c r="C62" s="121"/>
      <c r="D62" s="116" t="s">
        <v>464</v>
      </c>
      <c r="E62" s="122"/>
      <c r="F62" s="123"/>
      <c r="G62" s="124"/>
      <c r="H62" s="122"/>
      <c r="I62" s="120"/>
    </row>
  </sheetData>
  <mergeCells count="60">
    <mergeCell ref="B45:C46"/>
    <mergeCell ref="D45:D46"/>
    <mergeCell ref="A47:A56"/>
    <mergeCell ref="B47:B51"/>
    <mergeCell ref="C47:D47"/>
    <mergeCell ref="C48:D48"/>
    <mergeCell ref="C49:D49"/>
    <mergeCell ref="C50:D50"/>
    <mergeCell ref="C51:D51"/>
    <mergeCell ref="B52:B56"/>
    <mergeCell ref="C52:D52"/>
    <mergeCell ref="C53:D53"/>
    <mergeCell ref="C54:D54"/>
    <mergeCell ref="C55:D55"/>
    <mergeCell ref="C56:D56"/>
    <mergeCell ref="B39:C40"/>
    <mergeCell ref="D39:D40"/>
    <mergeCell ref="B41:C42"/>
    <mergeCell ref="D41:D42"/>
    <mergeCell ref="B43:C44"/>
    <mergeCell ref="D43:D44"/>
    <mergeCell ref="B33:C34"/>
    <mergeCell ref="D33:D34"/>
    <mergeCell ref="B35:C36"/>
    <mergeCell ref="D35:D36"/>
    <mergeCell ref="B37:C38"/>
    <mergeCell ref="D37:D38"/>
    <mergeCell ref="B27:C28"/>
    <mergeCell ref="D27:D28"/>
    <mergeCell ref="B29:C30"/>
    <mergeCell ref="D29:D30"/>
    <mergeCell ref="B31:C32"/>
    <mergeCell ref="D31:D32"/>
    <mergeCell ref="B21:C22"/>
    <mergeCell ref="D21:D22"/>
    <mergeCell ref="B23:C24"/>
    <mergeCell ref="D23:D24"/>
    <mergeCell ref="B25:C26"/>
    <mergeCell ref="D25:D26"/>
    <mergeCell ref="B15:C16"/>
    <mergeCell ref="D15:D16"/>
    <mergeCell ref="B17:C18"/>
    <mergeCell ref="D17:D18"/>
    <mergeCell ref="B19:C20"/>
    <mergeCell ref="D19:D20"/>
    <mergeCell ref="B13:C14"/>
    <mergeCell ref="D13:D14"/>
    <mergeCell ref="A2:P2"/>
    <mergeCell ref="A3:P3"/>
    <mergeCell ref="A4:P4"/>
    <mergeCell ref="A5:P5"/>
    <mergeCell ref="D6:E6"/>
    <mergeCell ref="C7:D7"/>
    <mergeCell ref="E7:I7"/>
    <mergeCell ref="J7:P7"/>
    <mergeCell ref="A8:C8"/>
    <mergeCell ref="B9:C10"/>
    <mergeCell ref="D9:D10"/>
    <mergeCell ref="B11:C12"/>
    <mergeCell ref="D11:D12"/>
  </mergeCells>
  <pageMargins left="0.511811024" right="0.511811024" top="0.78740157499999996" bottom="0.78740157499999996" header="0.31496062000000002" footer="0.31496062000000002"/>
  <pageSetup paperSize="9" scale="7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4"/>
  <sheetViews>
    <sheetView workbookViewId="0">
      <selection activeCell="B2" sqref="B2:H44"/>
    </sheetView>
  </sheetViews>
  <sheetFormatPr defaultRowHeight="12.75"/>
  <cols>
    <col min="2" max="2" width="16" customWidth="1"/>
    <col min="3" max="3" width="17.5" customWidth="1"/>
    <col min="4" max="4" width="21.5" customWidth="1"/>
    <col min="5" max="5" width="34.5" customWidth="1"/>
    <col min="6" max="6" width="13.33203125" customWidth="1"/>
    <col min="7" max="7" width="8.5" customWidth="1"/>
    <col min="8" max="8" width="10.83203125" customWidth="1"/>
  </cols>
  <sheetData>
    <row r="2" spans="2:8" ht="15.75">
      <c r="B2" s="189" t="s">
        <v>442</v>
      </c>
      <c r="C2" s="189"/>
      <c r="D2" s="189"/>
      <c r="E2" s="189"/>
      <c r="F2" s="189"/>
      <c r="G2" s="189"/>
      <c r="H2" s="189"/>
    </row>
    <row r="3" spans="2:8" ht="15.75">
      <c r="B3" s="189" t="s">
        <v>443</v>
      </c>
      <c r="C3" s="189"/>
      <c r="D3" s="189"/>
      <c r="E3" s="189"/>
      <c r="F3" s="189"/>
      <c r="G3" s="189"/>
      <c r="H3" s="189"/>
    </row>
    <row r="4" spans="2:8" ht="15.75">
      <c r="B4" s="189" t="s">
        <v>444</v>
      </c>
      <c r="C4" s="189"/>
      <c r="D4" s="189"/>
      <c r="E4" s="189"/>
      <c r="F4" s="189"/>
      <c r="G4" s="189"/>
      <c r="H4" s="189"/>
    </row>
    <row r="5" spans="2:8" ht="15.75">
      <c r="B5" s="189" t="s">
        <v>526</v>
      </c>
      <c r="C5" s="189"/>
      <c r="D5" s="189"/>
      <c r="E5" s="189"/>
      <c r="F5" s="189"/>
      <c r="G5" s="189"/>
      <c r="H5" s="189"/>
    </row>
    <row r="6" spans="2:8">
      <c r="B6" s="255"/>
      <c r="C6" s="256"/>
      <c r="F6" s="255" t="s">
        <v>527</v>
      </c>
      <c r="G6" s="256"/>
    </row>
    <row r="7" spans="2:8">
      <c r="B7" s="257"/>
      <c r="C7" s="258"/>
      <c r="F7" s="257" t="s">
        <v>528</v>
      </c>
      <c r="G7" s="258"/>
    </row>
    <row r="9" spans="2:8">
      <c r="B9" s="259" t="s">
        <v>529</v>
      </c>
      <c r="C9" s="260"/>
      <c r="D9" s="154" t="s">
        <v>530</v>
      </c>
      <c r="E9" s="155" t="s">
        <v>531</v>
      </c>
      <c r="F9" s="79"/>
      <c r="G9" s="79"/>
      <c r="H9" s="80"/>
    </row>
    <row r="10" spans="2:8">
      <c r="B10" s="156">
        <v>0</v>
      </c>
      <c r="C10" s="84"/>
      <c r="D10" s="157">
        <v>0</v>
      </c>
      <c r="E10" s="180" t="s">
        <v>564</v>
      </c>
      <c r="F10" s="83"/>
      <c r="G10" s="83"/>
      <c r="H10" s="84"/>
    </row>
    <row r="11" spans="2:8">
      <c r="B11" s="261" t="s">
        <v>532</v>
      </c>
      <c r="C11" s="262"/>
      <c r="D11" s="262"/>
      <c r="E11" s="262"/>
      <c r="F11" s="262"/>
      <c r="G11" s="262"/>
      <c r="H11" s="263"/>
    </row>
    <row r="12" spans="2:8">
      <c r="B12" s="264" t="s">
        <v>565</v>
      </c>
      <c r="C12" s="265"/>
      <c r="D12" s="265"/>
      <c r="E12" s="265"/>
      <c r="F12" s="265"/>
      <c r="G12" s="265"/>
      <c r="H12" s="266"/>
    </row>
    <row r="13" spans="2:8">
      <c r="B13" s="254"/>
      <c r="C13" s="254"/>
      <c r="D13" s="254"/>
      <c r="E13" s="254"/>
      <c r="F13" s="254"/>
      <c r="G13" s="254"/>
      <c r="H13" s="254"/>
    </row>
    <row r="14" spans="2:8">
      <c r="B14" s="267" t="s">
        <v>533</v>
      </c>
      <c r="C14" s="265"/>
      <c r="D14" s="265"/>
      <c r="E14" s="265"/>
      <c r="F14" s="83"/>
      <c r="G14" s="268">
        <v>0.6</v>
      </c>
      <c r="H14" s="268"/>
    </row>
    <row r="15" spans="2:8">
      <c r="B15" s="269" t="s">
        <v>534</v>
      </c>
      <c r="C15" s="270"/>
      <c r="D15" s="270"/>
      <c r="E15" s="270"/>
      <c r="F15" s="158"/>
      <c r="G15" s="271">
        <v>0.05</v>
      </c>
      <c r="H15" s="271"/>
    </row>
    <row r="16" spans="2:8">
      <c r="B16" s="272"/>
      <c r="C16" s="272"/>
      <c r="D16" s="272"/>
      <c r="E16" s="272"/>
      <c r="F16" s="159"/>
      <c r="G16" s="272"/>
      <c r="H16" s="272"/>
    </row>
    <row r="17" spans="2:8">
      <c r="B17" s="160"/>
      <c r="C17" s="161"/>
      <c r="D17" s="161"/>
      <c r="E17" s="162" t="s">
        <v>535</v>
      </c>
      <c r="F17" s="161"/>
      <c r="G17" s="161"/>
      <c r="H17" s="163"/>
    </row>
    <row r="18" spans="2:8">
      <c r="B18" s="261" t="s">
        <v>536</v>
      </c>
      <c r="C18" s="262"/>
      <c r="D18" s="262"/>
      <c r="E18" s="262"/>
      <c r="F18" s="262"/>
      <c r="G18" s="262"/>
      <c r="H18" s="263"/>
    </row>
    <row r="19" spans="2:8">
      <c r="B19" s="275" t="s">
        <v>537</v>
      </c>
      <c r="C19" s="276"/>
      <c r="D19" s="276"/>
      <c r="E19" s="276"/>
      <c r="F19" s="276"/>
      <c r="G19" s="276"/>
      <c r="H19" s="277"/>
    </row>
    <row r="20" spans="2:8">
      <c r="B20" s="278"/>
      <c r="C20" s="278"/>
      <c r="D20" s="278"/>
      <c r="E20" s="278"/>
      <c r="F20" s="278"/>
      <c r="G20" s="278"/>
      <c r="H20" s="278"/>
    </row>
    <row r="21" spans="2:8" ht="22.5">
      <c r="B21" s="164"/>
      <c r="C21" s="165"/>
      <c r="D21" s="279" t="s">
        <v>538</v>
      </c>
      <c r="E21" s="279"/>
      <c r="F21" s="165"/>
      <c r="G21" s="166" t="s">
        <v>539</v>
      </c>
      <c r="H21" s="9" t="s">
        <v>540</v>
      </c>
    </row>
    <row r="22" spans="2:8">
      <c r="B22" s="160"/>
      <c r="C22" s="161"/>
      <c r="D22" s="280" t="s">
        <v>541</v>
      </c>
      <c r="E22" s="280"/>
      <c r="F22" s="161"/>
      <c r="G22" s="167" t="s">
        <v>542</v>
      </c>
      <c r="H22" s="168">
        <v>0.04</v>
      </c>
    </row>
    <row r="23" spans="2:8">
      <c r="B23" s="160"/>
      <c r="C23" s="161"/>
      <c r="D23" s="280" t="s">
        <v>543</v>
      </c>
      <c r="E23" s="280"/>
      <c r="F23" s="161"/>
      <c r="G23" s="167" t="s">
        <v>544</v>
      </c>
      <c r="H23" s="168">
        <v>8.0000000000000002E-3</v>
      </c>
    </row>
    <row r="24" spans="2:8">
      <c r="B24" s="160"/>
      <c r="C24" s="161"/>
      <c r="D24" s="281" t="s">
        <v>545</v>
      </c>
      <c r="E24" s="281"/>
      <c r="F24" s="161"/>
      <c r="G24" s="167" t="s">
        <v>546</v>
      </c>
      <c r="H24" s="168">
        <v>9.7000000000000003E-3</v>
      </c>
    </row>
    <row r="25" spans="2:8">
      <c r="B25" s="160"/>
      <c r="C25" s="161"/>
      <c r="D25" s="280" t="s">
        <v>547</v>
      </c>
      <c r="E25" s="280"/>
      <c r="F25" s="161"/>
      <c r="G25" s="167" t="s">
        <v>548</v>
      </c>
      <c r="H25" s="168">
        <v>5.8999999999999999E-3</v>
      </c>
    </row>
    <row r="26" spans="2:8">
      <c r="B26" s="160"/>
      <c r="C26" s="161"/>
      <c r="D26" s="281" t="s">
        <v>549</v>
      </c>
      <c r="E26" s="281"/>
      <c r="F26" s="161"/>
      <c r="G26" s="167" t="s">
        <v>550</v>
      </c>
      <c r="H26" s="168">
        <v>6.5000000000000002E-2</v>
      </c>
    </row>
    <row r="27" spans="2:8">
      <c r="B27" s="160"/>
      <c r="C27" s="161"/>
      <c r="D27" s="282" t="s">
        <v>551</v>
      </c>
      <c r="E27" s="282"/>
      <c r="F27" s="161"/>
      <c r="G27" s="167" t="s">
        <v>552</v>
      </c>
      <c r="H27" s="168">
        <v>3.6499999999999998E-2</v>
      </c>
    </row>
    <row r="28" spans="2:8">
      <c r="B28" s="160"/>
      <c r="C28" s="161"/>
      <c r="D28" s="283" t="s">
        <v>553</v>
      </c>
      <c r="E28" s="283"/>
      <c r="F28" s="161"/>
      <c r="G28" s="167" t="s">
        <v>554</v>
      </c>
      <c r="H28" s="169">
        <v>0.03</v>
      </c>
    </row>
    <row r="29" spans="2:8">
      <c r="B29" s="273" t="s">
        <v>555</v>
      </c>
      <c r="C29" s="274"/>
      <c r="D29" s="274"/>
      <c r="E29" s="274"/>
      <c r="F29" s="274"/>
      <c r="G29" s="167" t="s">
        <v>556</v>
      </c>
      <c r="H29" s="169">
        <v>0</v>
      </c>
    </row>
    <row r="30" spans="2:8">
      <c r="B30" s="160"/>
      <c r="C30" s="161"/>
      <c r="D30" s="282" t="s">
        <v>557</v>
      </c>
      <c r="E30" s="282"/>
      <c r="F30" s="284" t="s">
        <v>558</v>
      </c>
      <c r="G30" s="285"/>
      <c r="H30" s="170">
        <v>0.21379999999999999</v>
      </c>
    </row>
    <row r="31" spans="2:8" ht="22.15" customHeight="1">
      <c r="B31" s="286" t="s">
        <v>559</v>
      </c>
      <c r="C31" s="287"/>
      <c r="D31" s="287"/>
      <c r="E31" s="287"/>
      <c r="F31" s="287"/>
      <c r="G31" s="287"/>
      <c r="H31" s="287"/>
    </row>
    <row r="32" spans="2:8" ht="14.45" customHeight="1">
      <c r="B32" s="288"/>
      <c r="C32" s="288"/>
      <c r="D32" s="289" t="s">
        <v>560</v>
      </c>
      <c r="E32" s="171" t="s">
        <v>561</v>
      </c>
      <c r="F32" s="291">
        <v>-1</v>
      </c>
      <c r="G32" s="288"/>
      <c r="H32" s="288"/>
    </row>
    <row r="33" spans="2:8" ht="32.450000000000003" customHeight="1">
      <c r="B33" s="272"/>
      <c r="C33" s="272"/>
      <c r="D33" s="290"/>
      <c r="E33" s="172" t="s">
        <v>562</v>
      </c>
      <c r="F33" s="292"/>
      <c r="G33" s="272"/>
      <c r="H33" s="272"/>
    </row>
    <row r="34" spans="2:8" ht="21.6" customHeight="1">
      <c r="B34" s="293" t="s">
        <v>566</v>
      </c>
      <c r="C34" s="294"/>
      <c r="D34" s="294"/>
      <c r="E34" s="294"/>
      <c r="F34" s="294"/>
      <c r="G34" s="294"/>
      <c r="H34" s="295"/>
    </row>
    <row r="35" spans="2:8">
      <c r="B35" s="278"/>
      <c r="C35" s="278"/>
      <c r="D35" s="278"/>
      <c r="E35" s="278"/>
      <c r="F35" s="278"/>
      <c r="G35" s="278"/>
      <c r="H35" s="278"/>
    </row>
    <row r="36" spans="2:8" ht="33.6" customHeight="1">
      <c r="B36" s="293" t="s">
        <v>567</v>
      </c>
      <c r="C36" s="294"/>
      <c r="D36" s="294"/>
      <c r="E36" s="294"/>
      <c r="F36" s="294"/>
      <c r="G36" s="294"/>
      <c r="H36" s="295"/>
    </row>
    <row r="37" spans="2:8">
      <c r="B37" s="296" t="s">
        <v>563</v>
      </c>
      <c r="C37" s="296"/>
      <c r="D37" s="296"/>
      <c r="E37" s="296"/>
      <c r="F37" s="296"/>
      <c r="G37" s="296"/>
      <c r="H37" s="296"/>
    </row>
    <row r="38" spans="2:8" ht="36.6" customHeight="1">
      <c r="B38" s="297"/>
      <c r="C38" s="298"/>
      <c r="D38" s="298"/>
      <c r="E38" s="298"/>
      <c r="F38" s="298"/>
      <c r="G38" s="298"/>
      <c r="H38" s="299"/>
    </row>
    <row r="39" spans="2:8">
      <c r="B39" s="173"/>
      <c r="C39" s="173"/>
      <c r="D39" s="174"/>
      <c r="E39" s="173"/>
      <c r="F39" s="173"/>
      <c r="G39" s="173"/>
      <c r="H39" s="173"/>
    </row>
    <row r="40" spans="2:8" ht="13.5" thickBot="1">
      <c r="B40" s="95" t="s">
        <v>459</v>
      </c>
      <c r="C40" s="175"/>
      <c r="D40" s="175"/>
      <c r="E40" s="176"/>
      <c r="F40" s="176"/>
      <c r="G40" s="176"/>
      <c r="H40" s="176"/>
    </row>
    <row r="41" spans="2:8" ht="15">
      <c r="B41" s="103" t="s">
        <v>463</v>
      </c>
      <c r="C41" s="177"/>
      <c r="D41" s="177"/>
      <c r="E41" s="177"/>
      <c r="F41" s="177"/>
      <c r="G41" s="177"/>
      <c r="H41" s="177"/>
    </row>
    <row r="42" spans="2:8" ht="16.5" thickBot="1">
      <c r="C42" s="177"/>
      <c r="D42" s="106"/>
      <c r="E42" s="107"/>
      <c r="F42" s="108"/>
      <c r="G42" s="109"/>
      <c r="H42" s="110" t="s">
        <v>464</v>
      </c>
    </row>
    <row r="43" spans="2:8" ht="13.5" thickBot="1">
      <c r="B43" s="95" t="s">
        <v>474</v>
      </c>
      <c r="C43" s="178"/>
      <c r="D43" s="112" t="s">
        <v>465</v>
      </c>
      <c r="E43" s="113"/>
      <c r="F43" s="114"/>
      <c r="G43" s="112" t="s">
        <v>466</v>
      </c>
      <c r="H43" s="115" t="s">
        <v>464</v>
      </c>
    </row>
    <row r="44" spans="2:8" ht="15">
      <c r="B44" s="103" t="s">
        <v>469</v>
      </c>
      <c r="C44" s="179"/>
      <c r="D44" s="117" t="s">
        <v>467</v>
      </c>
      <c r="E44" s="118"/>
      <c r="F44" s="119"/>
      <c r="G44" s="117" t="s">
        <v>468</v>
      </c>
      <c r="H44" s="120"/>
    </row>
  </sheetData>
  <mergeCells count="44">
    <mergeCell ref="B34:H34"/>
    <mergeCell ref="B35:H35"/>
    <mergeCell ref="B36:H36"/>
    <mergeCell ref="B37:H37"/>
    <mergeCell ref="B38:H38"/>
    <mergeCell ref="D30:E30"/>
    <mergeCell ref="F30:G30"/>
    <mergeCell ref="B31:H31"/>
    <mergeCell ref="B32:B33"/>
    <mergeCell ref="C32:C33"/>
    <mergeCell ref="D32:D33"/>
    <mergeCell ref="F32:F33"/>
    <mergeCell ref="G32:G33"/>
    <mergeCell ref="H32:H33"/>
    <mergeCell ref="B29:F29"/>
    <mergeCell ref="B18:H18"/>
    <mergeCell ref="B19:H19"/>
    <mergeCell ref="B20:H20"/>
    <mergeCell ref="D21:E21"/>
    <mergeCell ref="D22:E22"/>
    <mergeCell ref="D23:E23"/>
    <mergeCell ref="D24:E24"/>
    <mergeCell ref="D25:E25"/>
    <mergeCell ref="D26:E26"/>
    <mergeCell ref="D27:E27"/>
    <mergeCell ref="D28:E28"/>
    <mergeCell ref="B14:E14"/>
    <mergeCell ref="G14:H14"/>
    <mergeCell ref="B15:E15"/>
    <mergeCell ref="G15:H15"/>
    <mergeCell ref="B16:E16"/>
    <mergeCell ref="G16:H16"/>
    <mergeCell ref="B13:H13"/>
    <mergeCell ref="B2:H2"/>
    <mergeCell ref="B3:H3"/>
    <mergeCell ref="B4:H4"/>
    <mergeCell ref="B5:H5"/>
    <mergeCell ref="B6:C6"/>
    <mergeCell ref="F6:G6"/>
    <mergeCell ref="B7:C7"/>
    <mergeCell ref="F7:G7"/>
    <mergeCell ref="B9:C9"/>
    <mergeCell ref="B11:H11"/>
    <mergeCell ref="B12:H12"/>
  </mergeCells>
  <pageMargins left="0.511811024" right="0.511811024" top="0.78740157499999996" bottom="0.78740157499999996" header="0.31496062000000002" footer="0.31496062000000002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Table 1</vt:lpstr>
      <vt:lpstr>Table 2</vt:lpstr>
      <vt:lpstr>Table 3</vt:lpstr>
      <vt:lpstr>Planilha1</vt:lpstr>
      <vt:lpstr>Planilha2</vt:lpstr>
      <vt:lpstr>Planilha1!Area_de_impressao</vt:lpstr>
      <vt:lpstr>Planilha2!Area_de_impressao</vt:lpstr>
      <vt:lpstr>'Table 3'!Area_de_impressao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MÚLTIPLA V3.0.5 2</dc:title>
  <dc:subject>PLANILHA MÚLTIPLA V3.0.5 2</dc:subject>
  <dc:creator>Dell</dc:creator>
  <cp:keywords>PLANILHA MÚLTIPLA V3.0.5 2</cp:keywords>
  <cp:lastModifiedBy>User</cp:lastModifiedBy>
  <cp:lastPrinted>2024-06-06T03:10:59Z</cp:lastPrinted>
  <dcterms:created xsi:type="dcterms:W3CDTF">2024-06-05T20:09:52Z</dcterms:created>
  <dcterms:modified xsi:type="dcterms:W3CDTF">2024-07-04T21:17:07Z</dcterms:modified>
</cp:coreProperties>
</file>